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25" yWindow="375" windowWidth="23040" windowHeight="8985" activeTab="2"/>
  </bookViews>
  <sheets>
    <sheet name="Arkusz1" sheetId="1" r:id="rId1"/>
    <sheet name="Arkusz3" sheetId="3" r:id="rId2"/>
    <sheet name="Arkusz2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68" i="1" l="1"/>
  <c r="W68" i="1"/>
  <c r="BL67" i="1"/>
  <c r="BK67" i="1"/>
  <c r="BJ67" i="1"/>
  <c r="BI67" i="1"/>
  <c r="BH67" i="1"/>
  <c r="BG67" i="1"/>
  <c r="BF67" i="1"/>
  <c r="BF68" i="1" s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8" i="1" s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D68" i="1" s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8" i="1" s="1"/>
  <c r="P67" i="1"/>
  <c r="O67" i="1"/>
  <c r="BR66" i="1"/>
  <c r="BQ66" i="1"/>
  <c r="BP66" i="1"/>
  <c r="BN66" i="1"/>
  <c r="BM66" i="1"/>
  <c r="N66" i="1"/>
  <c r="M66" i="1"/>
  <c r="BS66" i="1" s="1"/>
  <c r="L66" i="1"/>
  <c r="K66" i="1"/>
  <c r="BO66" i="1" s="1"/>
  <c r="J66" i="1"/>
  <c r="I66" i="1"/>
  <c r="BQ65" i="1"/>
  <c r="BP65" i="1"/>
  <c r="BN65" i="1"/>
  <c r="BM65" i="1"/>
  <c r="N65" i="1"/>
  <c r="M65" i="1"/>
  <c r="L65" i="1"/>
  <c r="K65" i="1"/>
  <c r="J65" i="1"/>
  <c r="BO65" i="1" s="1"/>
  <c r="I65" i="1"/>
  <c r="BR64" i="1"/>
  <c r="BQ64" i="1"/>
  <c r="BO64" i="1"/>
  <c r="BN64" i="1"/>
  <c r="BM64" i="1"/>
  <c r="N64" i="1"/>
  <c r="BP64" i="1" s="1"/>
  <c r="M64" i="1"/>
  <c r="BS64" i="1" s="1"/>
  <c r="L64" i="1"/>
  <c r="K64" i="1"/>
  <c r="H64" i="1" s="1"/>
  <c r="J64" i="1"/>
  <c r="I64" i="1"/>
  <c r="BS63" i="1"/>
  <c r="BO63" i="1"/>
  <c r="BN63" i="1"/>
  <c r="BM63" i="1"/>
  <c r="N63" i="1"/>
  <c r="BQ63" i="1" s="1"/>
  <c r="M63" i="1"/>
  <c r="L63" i="1"/>
  <c r="K63" i="1"/>
  <c r="J63" i="1"/>
  <c r="I63" i="1"/>
  <c r="H63" i="1" s="1"/>
  <c r="BQ62" i="1"/>
  <c r="BN62" i="1"/>
  <c r="BM62" i="1"/>
  <c r="N62" i="1"/>
  <c r="BP62" i="1" s="1"/>
  <c r="M62" i="1"/>
  <c r="L62" i="1"/>
  <c r="K62" i="1"/>
  <c r="BO62" i="1" s="1"/>
  <c r="J62" i="1"/>
  <c r="I62" i="1"/>
  <c r="BQ61" i="1"/>
  <c r="BP61" i="1"/>
  <c r="BO61" i="1"/>
  <c r="BN61" i="1"/>
  <c r="BM61" i="1"/>
  <c r="N61" i="1"/>
  <c r="M61" i="1"/>
  <c r="L61" i="1"/>
  <c r="K61" i="1"/>
  <c r="J61" i="1"/>
  <c r="I61" i="1"/>
  <c r="BQ60" i="1"/>
  <c r="BP60" i="1"/>
  <c r="BO60" i="1"/>
  <c r="BN60" i="1"/>
  <c r="BM60" i="1"/>
  <c r="N60" i="1"/>
  <c r="M60" i="1"/>
  <c r="L60" i="1"/>
  <c r="BR60" i="1" s="1"/>
  <c r="K60" i="1"/>
  <c r="J60" i="1"/>
  <c r="I60" i="1"/>
  <c r="H60" i="1"/>
  <c r="BQ59" i="1"/>
  <c r="BO59" i="1"/>
  <c r="BN59" i="1"/>
  <c r="BM59" i="1"/>
  <c r="N59" i="1"/>
  <c r="BP59" i="1" s="1"/>
  <c r="M59" i="1"/>
  <c r="L59" i="1"/>
  <c r="K59" i="1"/>
  <c r="J59" i="1"/>
  <c r="I59" i="1"/>
  <c r="H59" i="1" s="1"/>
  <c r="BQ58" i="1"/>
  <c r="BN58" i="1"/>
  <c r="BM58" i="1"/>
  <c r="N58" i="1"/>
  <c r="BP58" i="1" s="1"/>
  <c r="M58" i="1"/>
  <c r="L58" i="1"/>
  <c r="K58" i="1"/>
  <c r="BO58" i="1" s="1"/>
  <c r="J58" i="1"/>
  <c r="I58" i="1"/>
  <c r="BQ57" i="1"/>
  <c r="BN57" i="1"/>
  <c r="BM57" i="1"/>
  <c r="N57" i="1"/>
  <c r="BP57" i="1" s="1"/>
  <c r="M57" i="1"/>
  <c r="L57" i="1"/>
  <c r="K57" i="1"/>
  <c r="J57" i="1"/>
  <c r="BO57" i="1" s="1"/>
  <c r="I57" i="1"/>
  <c r="BQ56" i="1"/>
  <c r="BN56" i="1"/>
  <c r="BM56" i="1"/>
  <c r="N56" i="1"/>
  <c r="BP56" i="1" s="1"/>
  <c r="M56" i="1"/>
  <c r="L56" i="1"/>
  <c r="BR56" i="1" s="1"/>
  <c r="K56" i="1"/>
  <c r="J56" i="1"/>
  <c r="I56" i="1"/>
  <c r="H56" i="1"/>
  <c r="BQ55" i="1"/>
  <c r="BO55" i="1"/>
  <c r="BN55" i="1"/>
  <c r="BM55" i="1"/>
  <c r="N55" i="1"/>
  <c r="BP55" i="1" s="1"/>
  <c r="M55" i="1"/>
  <c r="BS55" i="1" s="1"/>
  <c r="L55" i="1"/>
  <c r="K55" i="1"/>
  <c r="J55" i="1"/>
  <c r="I55" i="1"/>
  <c r="H55" i="1" s="1"/>
  <c r="BQ54" i="1"/>
  <c r="BN54" i="1"/>
  <c r="BM54" i="1"/>
  <c r="N54" i="1"/>
  <c r="BP54" i="1" s="1"/>
  <c r="M54" i="1"/>
  <c r="BR54" i="1" s="1"/>
  <c r="L54" i="1"/>
  <c r="BO54" i="1" s="1"/>
  <c r="K54" i="1"/>
  <c r="J54" i="1"/>
  <c r="I54" i="1"/>
  <c r="H54" i="1"/>
  <c r="BQ53" i="1"/>
  <c r="BO53" i="1"/>
  <c r="BN53" i="1"/>
  <c r="BM53" i="1"/>
  <c r="N53" i="1"/>
  <c r="BP53" i="1" s="1"/>
  <c r="M53" i="1"/>
  <c r="BS53" i="1" s="1"/>
  <c r="L53" i="1"/>
  <c r="K53" i="1"/>
  <c r="J53" i="1"/>
  <c r="I53" i="1"/>
  <c r="H53" i="1" s="1"/>
  <c r="BQ52" i="1"/>
  <c r="BO52" i="1"/>
  <c r="BN52" i="1"/>
  <c r="BM52" i="1"/>
  <c r="N52" i="1"/>
  <c r="BP52" i="1" s="1"/>
  <c r="M52" i="1"/>
  <c r="L52" i="1"/>
  <c r="K52" i="1"/>
  <c r="J52" i="1"/>
  <c r="I52" i="1"/>
  <c r="H52" i="1" s="1"/>
  <c r="BQ51" i="1"/>
  <c r="BN51" i="1"/>
  <c r="BM51" i="1"/>
  <c r="N51" i="1"/>
  <c r="BP51" i="1" s="1"/>
  <c r="M51" i="1"/>
  <c r="L51" i="1"/>
  <c r="K51" i="1"/>
  <c r="J51" i="1"/>
  <c r="BO51" i="1" s="1"/>
  <c r="I51" i="1"/>
  <c r="BQ50" i="1"/>
  <c r="BP50" i="1"/>
  <c r="BN50" i="1"/>
  <c r="BM50" i="1"/>
  <c r="N50" i="1"/>
  <c r="M50" i="1"/>
  <c r="L50" i="1"/>
  <c r="K50" i="1"/>
  <c r="BO50" i="1" s="1"/>
  <c r="J50" i="1"/>
  <c r="I50" i="1"/>
  <c r="H50" i="1" s="1"/>
  <c r="BQ49" i="1"/>
  <c r="BN49" i="1"/>
  <c r="BM49" i="1"/>
  <c r="N49" i="1"/>
  <c r="BP49" i="1" s="1"/>
  <c r="M49" i="1"/>
  <c r="L49" i="1"/>
  <c r="K49" i="1"/>
  <c r="J49" i="1"/>
  <c r="BO49" i="1" s="1"/>
  <c r="I49" i="1"/>
  <c r="BQ48" i="1"/>
  <c r="BN48" i="1"/>
  <c r="BM48" i="1"/>
  <c r="N48" i="1"/>
  <c r="BP48" i="1" s="1"/>
  <c r="M48" i="1"/>
  <c r="BR48" i="1" s="1"/>
  <c r="L48" i="1"/>
  <c r="BO48" i="1" s="1"/>
  <c r="K48" i="1"/>
  <c r="J48" i="1"/>
  <c r="I48" i="1"/>
  <c r="H48" i="1"/>
  <c r="BS48" i="1" s="1"/>
  <c r="BQ47" i="1"/>
  <c r="BO47" i="1"/>
  <c r="BN47" i="1"/>
  <c r="BM47" i="1"/>
  <c r="N47" i="1"/>
  <c r="BP47" i="1" s="1"/>
  <c r="M47" i="1"/>
  <c r="BS47" i="1" s="1"/>
  <c r="L47" i="1"/>
  <c r="K47" i="1"/>
  <c r="J47" i="1"/>
  <c r="I47" i="1"/>
  <c r="H47" i="1" s="1"/>
  <c r="BQ46" i="1"/>
  <c r="BP46" i="1"/>
  <c r="BN46" i="1"/>
  <c r="BM46" i="1"/>
  <c r="N46" i="1"/>
  <c r="M46" i="1"/>
  <c r="BS46" i="1" s="1"/>
  <c r="L46" i="1"/>
  <c r="BR46" i="1" s="1"/>
  <c r="K46" i="1"/>
  <c r="BO46" i="1" s="1"/>
  <c r="J46" i="1"/>
  <c r="I46" i="1"/>
  <c r="H46" i="1"/>
  <c r="BQ45" i="1"/>
  <c r="BN45" i="1"/>
  <c r="BM45" i="1"/>
  <c r="N45" i="1"/>
  <c r="BP45" i="1" s="1"/>
  <c r="M45" i="1"/>
  <c r="L45" i="1"/>
  <c r="K45" i="1"/>
  <c r="BO45" i="1" s="1"/>
  <c r="J45" i="1"/>
  <c r="I45" i="1"/>
  <c r="BQ44" i="1"/>
  <c r="BP44" i="1"/>
  <c r="BN44" i="1"/>
  <c r="BM44" i="1"/>
  <c r="N44" i="1"/>
  <c r="M44" i="1"/>
  <c r="BS44" i="1" s="1"/>
  <c r="L44" i="1"/>
  <c r="BO44" i="1" s="1"/>
  <c r="K44" i="1"/>
  <c r="J44" i="1"/>
  <c r="I44" i="1"/>
  <c r="H44" i="1"/>
  <c r="BQ43" i="1"/>
  <c r="BP43" i="1"/>
  <c r="BO43" i="1"/>
  <c r="BN43" i="1"/>
  <c r="BM43" i="1"/>
  <c r="N43" i="1"/>
  <c r="M43" i="1"/>
  <c r="BS43" i="1" s="1"/>
  <c r="L43" i="1"/>
  <c r="K43" i="1"/>
  <c r="J43" i="1"/>
  <c r="I43" i="1"/>
  <c r="H43" i="1" s="1"/>
  <c r="BQ42" i="1"/>
  <c r="BP42" i="1"/>
  <c r="BN42" i="1"/>
  <c r="BN67" i="1" s="1"/>
  <c r="BM42" i="1"/>
  <c r="N42" i="1"/>
  <c r="M42" i="1"/>
  <c r="BS42" i="1" s="1"/>
  <c r="L42" i="1"/>
  <c r="BR42" i="1" s="1"/>
  <c r="K42" i="1"/>
  <c r="BO42" i="1" s="1"/>
  <c r="J42" i="1"/>
  <c r="I42" i="1"/>
  <c r="H42" i="1"/>
  <c r="BQ41" i="1"/>
  <c r="BP41" i="1"/>
  <c r="BN41" i="1"/>
  <c r="BM41" i="1"/>
  <c r="N41" i="1"/>
  <c r="M41" i="1"/>
  <c r="L41" i="1"/>
  <c r="K41" i="1"/>
  <c r="BO41" i="1" s="1"/>
  <c r="J41" i="1"/>
  <c r="I41" i="1"/>
  <c r="BQ40" i="1"/>
  <c r="BN40" i="1"/>
  <c r="BM40" i="1"/>
  <c r="N40" i="1"/>
  <c r="BP40" i="1" s="1"/>
  <c r="M40" i="1"/>
  <c r="L40" i="1"/>
  <c r="K40" i="1"/>
  <c r="J40" i="1"/>
  <c r="I40" i="1"/>
  <c r="H40" i="1" s="1"/>
  <c r="BQ39" i="1"/>
  <c r="BN39" i="1"/>
  <c r="BM39" i="1"/>
  <c r="N39" i="1"/>
  <c r="BP39" i="1" s="1"/>
  <c r="M39" i="1"/>
  <c r="L39" i="1"/>
  <c r="K39" i="1"/>
  <c r="J39" i="1"/>
  <c r="BO39" i="1" s="1"/>
  <c r="I39" i="1"/>
  <c r="BQ38" i="1"/>
  <c r="BP38" i="1"/>
  <c r="BO38" i="1"/>
  <c r="BN38" i="1"/>
  <c r="BM38" i="1"/>
  <c r="N38" i="1"/>
  <c r="M38" i="1"/>
  <c r="L38" i="1"/>
  <c r="K38" i="1"/>
  <c r="J38" i="1"/>
  <c r="I38" i="1"/>
  <c r="H38" i="1" s="1"/>
  <c r="BQ37" i="1"/>
  <c r="BP37" i="1"/>
  <c r="BN37" i="1"/>
  <c r="BM37" i="1"/>
  <c r="N37" i="1"/>
  <c r="M37" i="1"/>
  <c r="L37" i="1"/>
  <c r="K37" i="1"/>
  <c r="J37" i="1"/>
  <c r="BO37" i="1" s="1"/>
  <c r="I37" i="1"/>
  <c r="BQ36" i="1"/>
  <c r="BP36" i="1"/>
  <c r="BN36" i="1"/>
  <c r="BM36" i="1"/>
  <c r="N36" i="1"/>
  <c r="M36" i="1"/>
  <c r="L36" i="1"/>
  <c r="K36" i="1"/>
  <c r="BO36" i="1" s="1"/>
  <c r="J36" i="1"/>
  <c r="I36" i="1"/>
  <c r="H36" i="1" s="1"/>
  <c r="BQ35" i="1"/>
  <c r="BP35" i="1"/>
  <c r="BN35" i="1"/>
  <c r="BM35" i="1"/>
  <c r="N35" i="1"/>
  <c r="M35" i="1"/>
  <c r="L35" i="1"/>
  <c r="K35" i="1"/>
  <c r="J35" i="1"/>
  <c r="BO35" i="1" s="1"/>
  <c r="I35" i="1"/>
  <c r="BQ34" i="1"/>
  <c r="BP34" i="1"/>
  <c r="BO34" i="1"/>
  <c r="BN34" i="1"/>
  <c r="BM34" i="1"/>
  <c r="N34" i="1"/>
  <c r="M34" i="1"/>
  <c r="L34" i="1"/>
  <c r="K34" i="1"/>
  <c r="J34" i="1"/>
  <c r="I34" i="1"/>
  <c r="H34" i="1" s="1"/>
  <c r="BQ33" i="1"/>
  <c r="BP33" i="1"/>
  <c r="BN33" i="1"/>
  <c r="BM33" i="1"/>
  <c r="N33" i="1"/>
  <c r="M33" i="1"/>
  <c r="L33" i="1"/>
  <c r="K33" i="1"/>
  <c r="J33" i="1"/>
  <c r="BO33" i="1" s="1"/>
  <c r="I33" i="1"/>
  <c r="BQ32" i="1"/>
  <c r="BP32" i="1"/>
  <c r="BN32" i="1"/>
  <c r="BM32" i="1"/>
  <c r="N32" i="1"/>
  <c r="M32" i="1"/>
  <c r="L32" i="1"/>
  <c r="K32" i="1"/>
  <c r="BO32" i="1" s="1"/>
  <c r="J32" i="1"/>
  <c r="I32" i="1"/>
  <c r="H32" i="1" s="1"/>
  <c r="BQ31" i="1"/>
  <c r="BP31" i="1"/>
  <c r="BN31" i="1"/>
  <c r="BM31" i="1"/>
  <c r="N31" i="1"/>
  <c r="M31" i="1"/>
  <c r="L31" i="1"/>
  <c r="K31" i="1"/>
  <c r="J31" i="1"/>
  <c r="BO31" i="1" s="1"/>
  <c r="I31" i="1"/>
  <c r="BQ30" i="1"/>
  <c r="BP30" i="1"/>
  <c r="BO30" i="1"/>
  <c r="BN30" i="1"/>
  <c r="BM30" i="1"/>
  <c r="N30" i="1"/>
  <c r="M30" i="1"/>
  <c r="L30" i="1"/>
  <c r="K30" i="1"/>
  <c r="J30" i="1"/>
  <c r="I30" i="1"/>
  <c r="H30" i="1" s="1"/>
  <c r="BQ29" i="1"/>
  <c r="BP29" i="1"/>
  <c r="BN29" i="1"/>
  <c r="BM29" i="1"/>
  <c r="N29" i="1"/>
  <c r="M29" i="1"/>
  <c r="L29" i="1"/>
  <c r="K29" i="1"/>
  <c r="J29" i="1"/>
  <c r="BO29" i="1" s="1"/>
  <c r="I29" i="1"/>
  <c r="BQ28" i="1"/>
  <c r="BP28" i="1"/>
  <c r="BN28" i="1"/>
  <c r="BM28" i="1"/>
  <c r="N28" i="1"/>
  <c r="M28" i="1"/>
  <c r="L28" i="1"/>
  <c r="K28" i="1"/>
  <c r="BO28" i="1" s="1"/>
  <c r="J28" i="1"/>
  <c r="I28" i="1"/>
  <c r="H28" i="1" s="1"/>
  <c r="BQ27" i="1"/>
  <c r="BP27" i="1"/>
  <c r="BN27" i="1"/>
  <c r="BM27" i="1"/>
  <c r="N27" i="1"/>
  <c r="M27" i="1"/>
  <c r="L27" i="1"/>
  <c r="K27" i="1"/>
  <c r="J27" i="1"/>
  <c r="BO27" i="1" s="1"/>
  <c r="I27" i="1"/>
  <c r="BQ26" i="1"/>
  <c r="BP26" i="1"/>
  <c r="BO26" i="1"/>
  <c r="BN26" i="1"/>
  <c r="BM26" i="1"/>
  <c r="N26" i="1"/>
  <c r="M26" i="1"/>
  <c r="L26" i="1"/>
  <c r="K26" i="1"/>
  <c r="J26" i="1"/>
  <c r="I26" i="1"/>
  <c r="H26" i="1" s="1"/>
  <c r="BQ25" i="1"/>
  <c r="BP25" i="1"/>
  <c r="BN25" i="1"/>
  <c r="BM25" i="1"/>
  <c r="N25" i="1"/>
  <c r="M25" i="1"/>
  <c r="L25" i="1"/>
  <c r="K25" i="1"/>
  <c r="J25" i="1"/>
  <c r="BO25" i="1" s="1"/>
  <c r="I25" i="1"/>
  <c r="BQ24" i="1"/>
  <c r="BP24" i="1"/>
  <c r="BN24" i="1"/>
  <c r="BM24" i="1"/>
  <c r="N24" i="1"/>
  <c r="M24" i="1"/>
  <c r="L24" i="1"/>
  <c r="K24" i="1"/>
  <c r="BO24" i="1" s="1"/>
  <c r="J24" i="1"/>
  <c r="I24" i="1"/>
  <c r="H24" i="1" s="1"/>
  <c r="BQ23" i="1"/>
  <c r="BP23" i="1"/>
  <c r="BO23" i="1"/>
  <c r="BN23" i="1"/>
  <c r="BM23" i="1"/>
  <c r="N23" i="1"/>
  <c r="M23" i="1"/>
  <c r="L23" i="1"/>
  <c r="K23" i="1"/>
  <c r="J23" i="1"/>
  <c r="I23" i="1"/>
  <c r="BS22" i="1"/>
  <c r="BQ22" i="1"/>
  <c r="BP22" i="1"/>
  <c r="BO22" i="1"/>
  <c r="BN22" i="1"/>
  <c r="BM22" i="1"/>
  <c r="N22" i="1"/>
  <c r="M22" i="1"/>
  <c r="L22" i="1"/>
  <c r="K22" i="1"/>
  <c r="J22" i="1"/>
  <c r="I22" i="1"/>
  <c r="H22" i="1" s="1"/>
  <c r="BQ21" i="1"/>
  <c r="BP21" i="1"/>
  <c r="BO21" i="1"/>
  <c r="BN21" i="1"/>
  <c r="BM21" i="1"/>
  <c r="N21" i="1"/>
  <c r="M21" i="1"/>
  <c r="L21" i="1"/>
  <c r="K21" i="1"/>
  <c r="J21" i="1"/>
  <c r="I21" i="1"/>
  <c r="BQ20" i="1"/>
  <c r="BP20" i="1"/>
  <c r="BO20" i="1"/>
  <c r="BN20" i="1"/>
  <c r="BM20" i="1"/>
  <c r="N20" i="1"/>
  <c r="M20" i="1"/>
  <c r="BR20" i="1" s="1"/>
  <c r="L20" i="1"/>
  <c r="K20" i="1"/>
  <c r="J20" i="1"/>
  <c r="I20" i="1"/>
  <c r="BQ19" i="1"/>
  <c r="BP19" i="1"/>
  <c r="BO19" i="1"/>
  <c r="BN19" i="1"/>
  <c r="N19" i="1"/>
  <c r="BM19" i="1" s="1"/>
  <c r="M19" i="1"/>
  <c r="L19" i="1"/>
  <c r="K19" i="1"/>
  <c r="J19" i="1"/>
  <c r="I19" i="1"/>
  <c r="BQ18" i="1"/>
  <c r="BP18" i="1"/>
  <c r="BO18" i="1"/>
  <c r="BN18" i="1"/>
  <c r="BM18" i="1"/>
  <c r="N18" i="1"/>
  <c r="M18" i="1"/>
  <c r="L18" i="1"/>
  <c r="K18" i="1"/>
  <c r="J18" i="1"/>
  <c r="I18" i="1"/>
  <c r="H18" i="1" s="1"/>
  <c r="BQ17" i="1"/>
  <c r="BP17" i="1"/>
  <c r="BO17" i="1"/>
  <c r="BN17" i="1"/>
  <c r="N17" i="1"/>
  <c r="BM17" i="1" s="1"/>
  <c r="M17" i="1"/>
  <c r="L17" i="1"/>
  <c r="K17" i="1"/>
  <c r="J17" i="1"/>
  <c r="I17" i="1"/>
  <c r="BQ16" i="1"/>
  <c r="BP16" i="1"/>
  <c r="BN16" i="1"/>
  <c r="BM16" i="1"/>
  <c r="N16" i="1"/>
  <c r="M16" i="1"/>
  <c r="L16" i="1"/>
  <c r="K16" i="1"/>
  <c r="BO16" i="1" s="1"/>
  <c r="J16" i="1"/>
  <c r="I16" i="1"/>
  <c r="H16" i="1" s="1"/>
  <c r="BS15" i="1"/>
  <c r="BQ15" i="1"/>
  <c r="BP15" i="1"/>
  <c r="BO15" i="1"/>
  <c r="BN15" i="1"/>
  <c r="N15" i="1"/>
  <c r="M15" i="1"/>
  <c r="L15" i="1"/>
  <c r="K15" i="1"/>
  <c r="J15" i="1"/>
  <c r="I15" i="1"/>
  <c r="BS14" i="1"/>
  <c r="BQ14" i="1"/>
  <c r="BP14" i="1"/>
  <c r="BO14" i="1"/>
  <c r="BN14" i="1"/>
  <c r="BM14" i="1"/>
  <c r="N14" i="1"/>
  <c r="M14" i="1"/>
  <c r="BR14" i="1" s="1"/>
  <c r="L14" i="1"/>
  <c r="K14" i="1"/>
  <c r="J14" i="1"/>
  <c r="I14" i="1"/>
  <c r="H14" i="1" s="1"/>
  <c r="BR13" i="1"/>
  <c r="BQ13" i="1"/>
  <c r="BP13" i="1"/>
  <c r="BO13" i="1"/>
  <c r="BN13" i="1"/>
  <c r="BM13" i="1"/>
  <c r="N13" i="1"/>
  <c r="M13" i="1"/>
  <c r="BS13" i="1" s="1"/>
  <c r="L13" i="1"/>
  <c r="K13" i="1"/>
  <c r="H13" i="1" s="1"/>
  <c r="J13" i="1"/>
  <c r="I13" i="1"/>
  <c r="A13" i="1"/>
  <c r="A14" i="1" s="1"/>
  <c r="BQ12" i="1"/>
  <c r="BP12" i="1"/>
  <c r="BO12" i="1"/>
  <c r="BN12" i="1"/>
  <c r="BM12" i="1"/>
  <c r="N12" i="1"/>
  <c r="M12" i="1"/>
  <c r="L12" i="1"/>
  <c r="K12" i="1"/>
  <c r="J12" i="1"/>
  <c r="I12" i="1"/>
  <c r="BR36" i="1" l="1"/>
  <c r="BS38" i="1"/>
  <c r="BS40" i="1"/>
  <c r="H12" i="1"/>
  <c r="I67" i="1"/>
  <c r="BR12" i="1"/>
  <c r="M67" i="1"/>
  <c r="BS12" i="1"/>
  <c r="BR22" i="1"/>
  <c r="BR50" i="1"/>
  <c r="J67" i="1"/>
  <c r="N67" i="1"/>
  <c r="BR28" i="1"/>
  <c r="BS30" i="1"/>
  <c r="BR40" i="1"/>
  <c r="BR16" i="1"/>
  <c r="BR18" i="1"/>
  <c r="BS52" i="1"/>
  <c r="BO67" i="1"/>
  <c r="BR24" i="1"/>
  <c r="BS26" i="1"/>
  <c r="BR26" i="1"/>
  <c r="BM67" i="1"/>
  <c r="BQ67" i="1"/>
  <c r="BS18" i="1"/>
  <c r="H20" i="1"/>
  <c r="BR32" i="1"/>
  <c r="BS34" i="1"/>
  <c r="K67" i="1"/>
  <c r="BS16" i="1"/>
  <c r="BS20" i="1"/>
  <c r="BS24" i="1"/>
  <c r="BS28" i="1"/>
  <c r="BS32" i="1"/>
  <c r="BS36" i="1"/>
  <c r="BO40" i="1"/>
  <c r="H41" i="1"/>
  <c r="BR41" i="1" s="1"/>
  <c r="H45" i="1"/>
  <c r="BR45" i="1" s="1"/>
  <c r="BS50" i="1"/>
  <c r="BR52" i="1"/>
  <c r="BR59" i="1"/>
  <c r="BR63" i="1"/>
  <c r="L67" i="1"/>
  <c r="BM15" i="1"/>
  <c r="H17" i="1"/>
  <c r="BS17" i="1" s="1"/>
  <c r="H21" i="1"/>
  <c r="BS21" i="1" s="1"/>
  <c r="H25" i="1"/>
  <c r="BS25" i="1" s="1"/>
  <c r="H29" i="1"/>
  <c r="BS29" i="1" s="1"/>
  <c r="BR30" i="1"/>
  <c r="H33" i="1"/>
  <c r="BS33" i="1" s="1"/>
  <c r="BR33" i="1"/>
  <c r="BR34" i="1"/>
  <c r="H37" i="1"/>
  <c r="BS37" i="1" s="1"/>
  <c r="BR38" i="1"/>
  <c r="H51" i="1"/>
  <c r="BS51" i="1" s="1"/>
  <c r="BR51" i="1"/>
  <c r="BO56" i="1"/>
  <c r="H57" i="1"/>
  <c r="BS57" i="1" s="1"/>
  <c r="H58" i="1"/>
  <c r="BR58" i="1" s="1"/>
  <c r="BS60" i="1"/>
  <c r="H61" i="1"/>
  <c r="BS61" i="1" s="1"/>
  <c r="H62" i="1"/>
  <c r="BS62" i="1" s="1"/>
  <c r="BP63" i="1"/>
  <c r="AK68" i="1"/>
  <c r="BR43" i="1"/>
  <c r="BR44" i="1"/>
  <c r="BR47" i="1"/>
  <c r="BR53" i="1"/>
  <c r="BR55" i="1"/>
  <c r="BS58" i="1"/>
  <c r="BP67" i="1"/>
  <c r="H15" i="1"/>
  <c r="BR15" i="1"/>
  <c r="H19" i="1"/>
  <c r="BS19" i="1" s="1"/>
  <c r="BR19" i="1"/>
  <c r="H23" i="1"/>
  <c r="BS23" i="1" s="1"/>
  <c r="BR23" i="1"/>
  <c r="H27" i="1"/>
  <c r="BS27" i="1" s="1"/>
  <c r="BR27" i="1"/>
  <c r="H31" i="1"/>
  <c r="BS31" i="1" s="1"/>
  <c r="BR31" i="1"/>
  <c r="H35" i="1"/>
  <c r="BS35" i="1" s="1"/>
  <c r="BR35" i="1"/>
  <c r="H39" i="1"/>
  <c r="BS39" i="1" s="1"/>
  <c r="BR39" i="1"/>
  <c r="H49" i="1"/>
  <c r="BS49" i="1" s="1"/>
  <c r="BR49" i="1"/>
  <c r="BS54" i="1"/>
  <c r="BS56" i="1"/>
  <c r="BS59" i="1"/>
  <c r="H65" i="1"/>
  <c r="BS65" i="1" s="1"/>
  <c r="H66" i="1"/>
  <c r="A9" i="2"/>
  <c r="A10" i="2" s="1"/>
  <c r="BL156" i="1"/>
  <c r="BK156" i="1"/>
  <c r="BJ156" i="1"/>
  <c r="BJ159" i="1" s="1"/>
  <c r="BI156" i="1"/>
  <c r="BH156" i="1"/>
  <c r="BG156" i="1"/>
  <c r="BF156" i="1"/>
  <c r="BF159" i="1" s="1"/>
  <c r="BE156" i="1"/>
  <c r="BD156" i="1"/>
  <c r="BC156" i="1"/>
  <c r="BB156" i="1"/>
  <c r="BB159" i="1" s="1"/>
  <c r="BA156" i="1"/>
  <c r="AZ156" i="1"/>
  <c r="AY156" i="1"/>
  <c r="AX156" i="1"/>
  <c r="AX159" i="1" s="1"/>
  <c r="AW156" i="1"/>
  <c r="AV156" i="1"/>
  <c r="AU156" i="1"/>
  <c r="AT156" i="1"/>
  <c r="AT159" i="1" s="1"/>
  <c r="AS156" i="1"/>
  <c r="AR156" i="1"/>
  <c r="AQ156" i="1"/>
  <c r="AP156" i="1"/>
  <c r="AP159" i="1" s="1"/>
  <c r="AO156" i="1"/>
  <c r="AN156" i="1"/>
  <c r="AM156" i="1"/>
  <c r="AL156" i="1"/>
  <c r="AL159" i="1" s="1"/>
  <c r="AK156" i="1"/>
  <c r="AK157" i="1" s="1"/>
  <c r="AJ156" i="1"/>
  <c r="AI156" i="1"/>
  <c r="AH156" i="1"/>
  <c r="AH159" i="1" s="1"/>
  <c r="AG156" i="1"/>
  <c r="AF156" i="1"/>
  <c r="AE156" i="1"/>
  <c r="AD156" i="1"/>
  <c r="AD159" i="1" s="1"/>
  <c r="AC156" i="1"/>
  <c r="AB156" i="1"/>
  <c r="AA156" i="1"/>
  <c r="Z156" i="1"/>
  <c r="Z159" i="1" s="1"/>
  <c r="Y156" i="1"/>
  <c r="X156" i="1"/>
  <c r="W156" i="1"/>
  <c r="V156" i="1"/>
  <c r="V159" i="1" s="1"/>
  <c r="U156" i="1"/>
  <c r="T156" i="1"/>
  <c r="S156" i="1"/>
  <c r="R156" i="1"/>
  <c r="R159" i="1" s="1"/>
  <c r="Q156" i="1"/>
  <c r="P156" i="1"/>
  <c r="O156" i="1"/>
  <c r="BQ155" i="1"/>
  <c r="BP155" i="1"/>
  <c r="BO155" i="1"/>
  <c r="BN155" i="1"/>
  <c r="BM155" i="1"/>
  <c r="N155" i="1"/>
  <c r="M155" i="1"/>
  <c r="BS155" i="1" s="1"/>
  <c r="L155" i="1"/>
  <c r="K155" i="1"/>
  <c r="J155" i="1"/>
  <c r="I155" i="1"/>
  <c r="BR154" i="1"/>
  <c r="BQ154" i="1"/>
  <c r="BP154" i="1"/>
  <c r="BO154" i="1"/>
  <c r="BN154" i="1"/>
  <c r="BM154" i="1"/>
  <c r="N154" i="1"/>
  <c r="M154" i="1"/>
  <c r="BS154" i="1" s="1"/>
  <c r="L154" i="1"/>
  <c r="H154" i="1" s="1"/>
  <c r="K154" i="1"/>
  <c r="J154" i="1"/>
  <c r="I154" i="1"/>
  <c r="BQ153" i="1"/>
  <c r="BP153" i="1"/>
  <c r="BO153" i="1"/>
  <c r="BN153" i="1"/>
  <c r="BM153" i="1"/>
  <c r="N153" i="1"/>
  <c r="M153" i="1"/>
  <c r="BS153" i="1" s="1"/>
  <c r="L153" i="1"/>
  <c r="K153" i="1"/>
  <c r="J153" i="1"/>
  <c r="I153" i="1"/>
  <c r="BR152" i="1"/>
  <c r="BQ152" i="1"/>
  <c r="BP152" i="1"/>
  <c r="BO152" i="1"/>
  <c r="BN152" i="1"/>
  <c r="BM152" i="1"/>
  <c r="N152" i="1"/>
  <c r="M152" i="1"/>
  <c r="BS152" i="1" s="1"/>
  <c r="L152" i="1"/>
  <c r="K152" i="1"/>
  <c r="J152" i="1"/>
  <c r="I152" i="1"/>
  <c r="H152" i="1"/>
  <c r="BQ151" i="1"/>
  <c r="BP151" i="1"/>
  <c r="BO151" i="1"/>
  <c r="BN151" i="1"/>
  <c r="BM151" i="1"/>
  <c r="N151" i="1"/>
  <c r="M151" i="1"/>
  <c r="BS151" i="1" s="1"/>
  <c r="L151" i="1"/>
  <c r="K151" i="1"/>
  <c r="J151" i="1"/>
  <c r="I151" i="1"/>
  <c r="BR150" i="1"/>
  <c r="BQ150" i="1"/>
  <c r="BP150" i="1"/>
  <c r="BO150" i="1"/>
  <c r="BN150" i="1"/>
  <c r="BM150" i="1"/>
  <c r="N150" i="1"/>
  <c r="M150" i="1"/>
  <c r="BS150" i="1" s="1"/>
  <c r="L150" i="1"/>
  <c r="H150" i="1" s="1"/>
  <c r="K150" i="1"/>
  <c r="J150" i="1"/>
  <c r="I150" i="1"/>
  <c r="BQ149" i="1"/>
  <c r="BP149" i="1"/>
  <c r="BO149" i="1"/>
  <c r="BN149" i="1"/>
  <c r="BM149" i="1"/>
  <c r="N149" i="1"/>
  <c r="M149" i="1"/>
  <c r="BS149" i="1" s="1"/>
  <c r="L149" i="1"/>
  <c r="K149" i="1"/>
  <c r="J149" i="1"/>
  <c r="I149" i="1"/>
  <c r="BR148" i="1"/>
  <c r="BQ148" i="1"/>
  <c r="BP148" i="1"/>
  <c r="BO148" i="1"/>
  <c r="BN148" i="1"/>
  <c r="BM148" i="1"/>
  <c r="N148" i="1"/>
  <c r="M148" i="1"/>
  <c r="BS148" i="1" s="1"/>
  <c r="L148" i="1"/>
  <c r="H148" i="1" s="1"/>
  <c r="K148" i="1"/>
  <c r="J148" i="1"/>
  <c r="I148" i="1"/>
  <c r="BQ147" i="1"/>
  <c r="BP147" i="1"/>
  <c r="BO147" i="1"/>
  <c r="BN147" i="1"/>
  <c r="BM147" i="1"/>
  <c r="N147" i="1"/>
  <c r="M147" i="1"/>
  <c r="BS147" i="1" s="1"/>
  <c r="L147" i="1"/>
  <c r="K147" i="1"/>
  <c r="J147" i="1"/>
  <c r="I147" i="1"/>
  <c r="BR146" i="1"/>
  <c r="BQ146" i="1"/>
  <c r="BP146" i="1"/>
  <c r="BO146" i="1"/>
  <c r="BN146" i="1"/>
  <c r="BM146" i="1"/>
  <c r="N146" i="1"/>
  <c r="M146" i="1"/>
  <c r="BS146" i="1" s="1"/>
  <c r="L146" i="1"/>
  <c r="H146" i="1" s="1"/>
  <c r="K146" i="1"/>
  <c r="J146" i="1"/>
  <c r="I146" i="1"/>
  <c r="BQ145" i="1"/>
  <c r="BP145" i="1"/>
  <c r="BO145" i="1"/>
  <c r="BN145" i="1"/>
  <c r="BM145" i="1"/>
  <c r="N145" i="1"/>
  <c r="M145" i="1"/>
  <c r="BS145" i="1" s="1"/>
  <c r="L145" i="1"/>
  <c r="K145" i="1"/>
  <c r="J145" i="1"/>
  <c r="I145" i="1"/>
  <c r="BR144" i="1"/>
  <c r="BQ144" i="1"/>
  <c r="BP144" i="1"/>
  <c r="BO144" i="1"/>
  <c r="BN144" i="1"/>
  <c r="BM144" i="1"/>
  <c r="N144" i="1"/>
  <c r="M144" i="1"/>
  <c r="BS144" i="1" s="1"/>
  <c r="L144" i="1"/>
  <c r="K144" i="1"/>
  <c r="J144" i="1"/>
  <c r="I144" i="1"/>
  <c r="H144" i="1"/>
  <c r="BQ143" i="1"/>
  <c r="BP143" i="1"/>
  <c r="BO143" i="1"/>
  <c r="BN143" i="1"/>
  <c r="BM143" i="1"/>
  <c r="N143" i="1"/>
  <c r="M143" i="1"/>
  <c r="BS143" i="1" s="1"/>
  <c r="L143" i="1"/>
  <c r="K143" i="1"/>
  <c r="J143" i="1"/>
  <c r="I143" i="1"/>
  <c r="BR142" i="1"/>
  <c r="BQ142" i="1"/>
  <c r="BP142" i="1"/>
  <c r="BO142" i="1"/>
  <c r="BN142" i="1"/>
  <c r="BM142" i="1"/>
  <c r="N142" i="1"/>
  <c r="M142" i="1"/>
  <c r="BS142" i="1" s="1"/>
  <c r="L142" i="1"/>
  <c r="K142" i="1"/>
  <c r="J142" i="1"/>
  <c r="I142" i="1"/>
  <c r="H142" i="1"/>
  <c r="BQ141" i="1"/>
  <c r="BP141" i="1"/>
  <c r="BN141" i="1"/>
  <c r="BM141" i="1"/>
  <c r="N141" i="1"/>
  <c r="M141" i="1"/>
  <c r="BS141" i="1" s="1"/>
  <c r="L141" i="1"/>
  <c r="K141" i="1"/>
  <c r="J141" i="1"/>
  <c r="I141" i="1"/>
  <c r="BQ140" i="1"/>
  <c r="BN140" i="1"/>
  <c r="BM140" i="1"/>
  <c r="N140" i="1"/>
  <c r="BP140" i="1" s="1"/>
  <c r="M140" i="1"/>
  <c r="BS140" i="1" s="1"/>
  <c r="L140" i="1"/>
  <c r="K140" i="1"/>
  <c r="J140" i="1"/>
  <c r="BO140" i="1" s="1"/>
  <c r="I140" i="1"/>
  <c r="H140" i="1" s="1"/>
  <c r="BN139" i="1"/>
  <c r="BM139" i="1"/>
  <c r="N139" i="1"/>
  <c r="BQ139" i="1" s="1"/>
  <c r="M139" i="1"/>
  <c r="BS139" i="1" s="1"/>
  <c r="L139" i="1"/>
  <c r="K139" i="1"/>
  <c r="J139" i="1"/>
  <c r="BO139" i="1" s="1"/>
  <c r="I139" i="1"/>
  <c r="BQ138" i="1"/>
  <c r="BN138" i="1"/>
  <c r="BM138" i="1"/>
  <c r="N138" i="1"/>
  <c r="BP138" i="1" s="1"/>
  <c r="M138" i="1"/>
  <c r="BS138" i="1" s="1"/>
  <c r="L138" i="1"/>
  <c r="K138" i="1"/>
  <c r="J138" i="1"/>
  <c r="I138" i="1"/>
  <c r="H138" i="1"/>
  <c r="BQ137" i="1"/>
  <c r="BP137" i="1"/>
  <c r="BN137" i="1"/>
  <c r="BM137" i="1"/>
  <c r="N137" i="1"/>
  <c r="M137" i="1"/>
  <c r="BS137" i="1" s="1"/>
  <c r="L137" i="1"/>
  <c r="K137" i="1"/>
  <c r="J137" i="1"/>
  <c r="I137" i="1"/>
  <c r="BQ136" i="1"/>
  <c r="BN136" i="1"/>
  <c r="BM136" i="1"/>
  <c r="N136" i="1"/>
  <c r="BP136" i="1" s="1"/>
  <c r="M136" i="1"/>
  <c r="BS136" i="1" s="1"/>
  <c r="L136" i="1"/>
  <c r="K136" i="1"/>
  <c r="J136" i="1"/>
  <c r="BO136" i="1" s="1"/>
  <c r="I136" i="1"/>
  <c r="H136" i="1" s="1"/>
  <c r="BQ135" i="1"/>
  <c r="BP135" i="1"/>
  <c r="BN135" i="1"/>
  <c r="BM135" i="1"/>
  <c r="N135" i="1"/>
  <c r="M135" i="1"/>
  <c r="BS135" i="1" s="1"/>
  <c r="L135" i="1"/>
  <c r="K135" i="1"/>
  <c r="J135" i="1"/>
  <c r="I135" i="1"/>
  <c r="BQ134" i="1"/>
  <c r="BN134" i="1"/>
  <c r="BM134" i="1"/>
  <c r="N134" i="1"/>
  <c r="BP134" i="1" s="1"/>
  <c r="M134" i="1"/>
  <c r="BS134" i="1" s="1"/>
  <c r="L134" i="1"/>
  <c r="K134" i="1"/>
  <c r="J134" i="1"/>
  <c r="H134" i="1" s="1"/>
  <c r="I134" i="1"/>
  <c r="BQ133" i="1"/>
  <c r="BN133" i="1"/>
  <c r="BM133" i="1"/>
  <c r="N133" i="1"/>
  <c r="BP133" i="1" s="1"/>
  <c r="M133" i="1"/>
  <c r="BS133" i="1" s="1"/>
  <c r="L133" i="1"/>
  <c r="K133" i="1"/>
  <c r="J133" i="1"/>
  <c r="I133" i="1"/>
  <c r="BQ132" i="1"/>
  <c r="BN132" i="1"/>
  <c r="BM132" i="1"/>
  <c r="N132" i="1"/>
  <c r="BP132" i="1" s="1"/>
  <c r="M132" i="1"/>
  <c r="L132" i="1"/>
  <c r="K132" i="1"/>
  <c r="J132" i="1"/>
  <c r="BQ131" i="1"/>
  <c r="BN131" i="1"/>
  <c r="BM131" i="1"/>
  <c r="N131" i="1"/>
  <c r="BP131" i="1" s="1"/>
  <c r="M131" i="1"/>
  <c r="L131" i="1"/>
  <c r="K131" i="1"/>
  <c r="J131" i="1"/>
  <c r="BQ130" i="1"/>
  <c r="BN130" i="1"/>
  <c r="BM130" i="1"/>
  <c r="N130" i="1"/>
  <c r="BP130" i="1" s="1"/>
  <c r="M130" i="1"/>
  <c r="L130" i="1"/>
  <c r="K130" i="1"/>
  <c r="J130" i="1"/>
  <c r="BO130" i="1" s="1"/>
  <c r="BQ129" i="1"/>
  <c r="BP129" i="1"/>
  <c r="BN129" i="1"/>
  <c r="BM129" i="1"/>
  <c r="N129" i="1"/>
  <c r="M129" i="1"/>
  <c r="L129" i="1"/>
  <c r="K129" i="1"/>
  <c r="J129" i="1"/>
  <c r="BQ128" i="1"/>
  <c r="BN128" i="1"/>
  <c r="BM128" i="1"/>
  <c r="N128" i="1"/>
  <c r="BP128" i="1" s="1"/>
  <c r="M128" i="1"/>
  <c r="L128" i="1"/>
  <c r="K128" i="1"/>
  <c r="J128" i="1"/>
  <c r="BQ127" i="1"/>
  <c r="BN127" i="1"/>
  <c r="BM127" i="1"/>
  <c r="N127" i="1"/>
  <c r="BP127" i="1" s="1"/>
  <c r="M127" i="1"/>
  <c r="L127" i="1"/>
  <c r="K127" i="1"/>
  <c r="J127" i="1"/>
  <c r="BO127" i="1" s="1"/>
  <c r="BQ126" i="1"/>
  <c r="BN126" i="1"/>
  <c r="BM126" i="1"/>
  <c r="N126" i="1"/>
  <c r="M126" i="1"/>
  <c r="BR126" i="1" s="1"/>
  <c r="L126" i="1"/>
  <c r="L156" i="1" s="1"/>
  <c r="K126" i="1"/>
  <c r="J126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BQ101" i="1"/>
  <c r="BP101" i="1"/>
  <c r="BO101" i="1"/>
  <c r="BN101" i="1"/>
  <c r="BM101" i="1"/>
  <c r="N101" i="1"/>
  <c r="BR101" i="1" s="1"/>
  <c r="M101" i="1"/>
  <c r="BS101" i="1" s="1"/>
  <c r="L101" i="1"/>
  <c r="K101" i="1"/>
  <c r="J101" i="1"/>
  <c r="I101" i="1"/>
  <c r="BS100" i="1"/>
  <c r="BQ100" i="1"/>
  <c r="BP100" i="1"/>
  <c r="BO100" i="1"/>
  <c r="BN100" i="1"/>
  <c r="BM100" i="1"/>
  <c r="N100" i="1"/>
  <c r="M100" i="1"/>
  <c r="L100" i="1"/>
  <c r="K100" i="1"/>
  <c r="J100" i="1"/>
  <c r="I100" i="1"/>
  <c r="BQ99" i="1"/>
  <c r="BP99" i="1"/>
  <c r="BO99" i="1"/>
  <c r="BN99" i="1"/>
  <c r="BM99" i="1"/>
  <c r="N99" i="1"/>
  <c r="M99" i="1"/>
  <c r="BS99" i="1" s="1"/>
  <c r="L99" i="1"/>
  <c r="K99" i="1"/>
  <c r="J99" i="1"/>
  <c r="I99" i="1"/>
  <c r="BQ98" i="1"/>
  <c r="BP98" i="1"/>
  <c r="BO98" i="1"/>
  <c r="BN98" i="1"/>
  <c r="BM98" i="1"/>
  <c r="N98" i="1"/>
  <c r="M98" i="1"/>
  <c r="BS98" i="1" s="1"/>
  <c r="L98" i="1"/>
  <c r="K98" i="1"/>
  <c r="J98" i="1"/>
  <c r="I98" i="1"/>
  <c r="H98" i="1" s="1"/>
  <c r="BQ97" i="1"/>
  <c r="BP97" i="1"/>
  <c r="BO97" i="1"/>
  <c r="BN97" i="1"/>
  <c r="BM97" i="1"/>
  <c r="N97" i="1"/>
  <c r="M97" i="1"/>
  <c r="BS97" i="1" s="1"/>
  <c r="L97" i="1"/>
  <c r="K97" i="1"/>
  <c r="J97" i="1"/>
  <c r="I97" i="1"/>
  <c r="BR96" i="1"/>
  <c r="BQ96" i="1"/>
  <c r="BP96" i="1"/>
  <c r="BO96" i="1"/>
  <c r="BN96" i="1"/>
  <c r="BM96" i="1"/>
  <c r="N96" i="1"/>
  <c r="M96" i="1"/>
  <c r="BS96" i="1" s="1"/>
  <c r="L96" i="1"/>
  <c r="K96" i="1"/>
  <c r="H96" i="1" s="1"/>
  <c r="J96" i="1"/>
  <c r="I96" i="1"/>
  <c r="BQ95" i="1"/>
  <c r="BP95" i="1"/>
  <c r="BO95" i="1"/>
  <c r="BN95" i="1"/>
  <c r="BM95" i="1"/>
  <c r="N95" i="1"/>
  <c r="M95" i="1"/>
  <c r="BS95" i="1" s="1"/>
  <c r="L95" i="1"/>
  <c r="K95" i="1"/>
  <c r="J95" i="1"/>
  <c r="I95" i="1"/>
  <c r="BR94" i="1"/>
  <c r="BQ94" i="1"/>
  <c r="BP94" i="1"/>
  <c r="BO94" i="1"/>
  <c r="BN94" i="1"/>
  <c r="BM94" i="1"/>
  <c r="N94" i="1"/>
  <c r="M94" i="1"/>
  <c r="BS94" i="1" s="1"/>
  <c r="L94" i="1"/>
  <c r="K94" i="1"/>
  <c r="H94" i="1" s="1"/>
  <c r="J94" i="1"/>
  <c r="I94" i="1"/>
  <c r="BQ93" i="1"/>
  <c r="BP93" i="1"/>
  <c r="BO93" i="1"/>
  <c r="BN93" i="1"/>
  <c r="BM93" i="1"/>
  <c r="N93" i="1"/>
  <c r="M93" i="1"/>
  <c r="BS93" i="1" s="1"/>
  <c r="L93" i="1"/>
  <c r="K93" i="1"/>
  <c r="J93" i="1"/>
  <c r="I93" i="1"/>
  <c r="BQ92" i="1"/>
  <c r="BP92" i="1"/>
  <c r="BO92" i="1"/>
  <c r="BN92" i="1"/>
  <c r="BM92" i="1"/>
  <c r="N92" i="1"/>
  <c r="M92" i="1"/>
  <c r="L92" i="1"/>
  <c r="K92" i="1"/>
  <c r="J92" i="1"/>
  <c r="I92" i="1"/>
  <c r="BQ91" i="1"/>
  <c r="BP91" i="1"/>
  <c r="BO91" i="1"/>
  <c r="BN91" i="1"/>
  <c r="BM91" i="1"/>
  <c r="N91" i="1"/>
  <c r="M91" i="1"/>
  <c r="BS91" i="1" s="1"/>
  <c r="L91" i="1"/>
  <c r="K91" i="1"/>
  <c r="J91" i="1"/>
  <c r="I91" i="1"/>
  <c r="BQ90" i="1"/>
  <c r="BP90" i="1"/>
  <c r="BO90" i="1"/>
  <c r="BN90" i="1"/>
  <c r="BM90" i="1"/>
  <c r="N90" i="1"/>
  <c r="M90" i="1"/>
  <c r="BS90" i="1" s="1"/>
  <c r="L90" i="1"/>
  <c r="K90" i="1"/>
  <c r="J90" i="1"/>
  <c r="I90" i="1"/>
  <c r="BQ89" i="1"/>
  <c r="BP89" i="1"/>
  <c r="BO89" i="1"/>
  <c r="BN89" i="1"/>
  <c r="BM89" i="1"/>
  <c r="N89" i="1"/>
  <c r="M89" i="1"/>
  <c r="BS89" i="1" s="1"/>
  <c r="L89" i="1"/>
  <c r="K89" i="1"/>
  <c r="J89" i="1"/>
  <c r="I89" i="1"/>
  <c r="BR88" i="1"/>
  <c r="BQ88" i="1"/>
  <c r="BP88" i="1"/>
  <c r="BO88" i="1"/>
  <c r="BN88" i="1"/>
  <c r="BM88" i="1"/>
  <c r="N88" i="1"/>
  <c r="M88" i="1"/>
  <c r="BS88" i="1" s="1"/>
  <c r="L88" i="1"/>
  <c r="K88" i="1"/>
  <c r="H88" i="1" s="1"/>
  <c r="J88" i="1"/>
  <c r="I88" i="1"/>
  <c r="BQ87" i="1"/>
  <c r="BP87" i="1"/>
  <c r="BO87" i="1"/>
  <c r="BN87" i="1"/>
  <c r="BM87" i="1"/>
  <c r="N87" i="1"/>
  <c r="M87" i="1"/>
  <c r="BS87" i="1" s="1"/>
  <c r="L87" i="1"/>
  <c r="K87" i="1"/>
  <c r="J87" i="1"/>
  <c r="I87" i="1"/>
  <c r="BR86" i="1"/>
  <c r="BQ86" i="1"/>
  <c r="BP86" i="1"/>
  <c r="BO86" i="1"/>
  <c r="BN86" i="1"/>
  <c r="BM86" i="1"/>
  <c r="N86" i="1"/>
  <c r="M86" i="1"/>
  <c r="BS86" i="1" s="1"/>
  <c r="L86" i="1"/>
  <c r="K86" i="1"/>
  <c r="H86" i="1" s="1"/>
  <c r="J86" i="1"/>
  <c r="I86" i="1"/>
  <c r="BQ85" i="1"/>
  <c r="BP85" i="1"/>
  <c r="BO85" i="1"/>
  <c r="BN85" i="1"/>
  <c r="BM85" i="1"/>
  <c r="N85" i="1"/>
  <c r="M85" i="1"/>
  <c r="BS85" i="1" s="1"/>
  <c r="L85" i="1"/>
  <c r="K85" i="1"/>
  <c r="J85" i="1"/>
  <c r="I85" i="1"/>
  <c r="BS84" i="1"/>
  <c r="BQ84" i="1"/>
  <c r="BP84" i="1"/>
  <c r="BO84" i="1"/>
  <c r="BN84" i="1"/>
  <c r="BM84" i="1"/>
  <c r="N84" i="1"/>
  <c r="M84" i="1"/>
  <c r="BR84" i="1" s="1"/>
  <c r="L84" i="1"/>
  <c r="K84" i="1"/>
  <c r="J84" i="1"/>
  <c r="I84" i="1"/>
  <c r="BQ83" i="1"/>
  <c r="BP83" i="1"/>
  <c r="BO83" i="1"/>
  <c r="BN83" i="1"/>
  <c r="BM83" i="1"/>
  <c r="N83" i="1"/>
  <c r="BR83" i="1" s="1"/>
  <c r="M83" i="1"/>
  <c r="BS83" i="1" s="1"/>
  <c r="L83" i="1"/>
  <c r="K83" i="1"/>
  <c r="J83" i="1"/>
  <c r="H83" i="1" s="1"/>
  <c r="I83" i="1"/>
  <c r="BQ82" i="1"/>
  <c r="BP82" i="1"/>
  <c r="BO82" i="1"/>
  <c r="BN82" i="1"/>
  <c r="BM82" i="1"/>
  <c r="N82" i="1"/>
  <c r="BR82" i="1" s="1"/>
  <c r="M82" i="1"/>
  <c r="BS82" i="1" s="1"/>
  <c r="L82" i="1"/>
  <c r="K82" i="1"/>
  <c r="J82" i="1"/>
  <c r="H82" i="1" s="1"/>
  <c r="I82" i="1"/>
  <c r="BQ81" i="1"/>
  <c r="BP81" i="1"/>
  <c r="BO81" i="1"/>
  <c r="BN81" i="1"/>
  <c r="BM81" i="1"/>
  <c r="N81" i="1"/>
  <c r="BR81" i="1" s="1"/>
  <c r="M81" i="1"/>
  <c r="BS81" i="1" s="1"/>
  <c r="L81" i="1"/>
  <c r="K81" i="1"/>
  <c r="J81" i="1"/>
  <c r="H81" i="1" s="1"/>
  <c r="I81" i="1"/>
  <c r="BQ80" i="1"/>
  <c r="BP80" i="1"/>
  <c r="BO80" i="1"/>
  <c r="BN80" i="1"/>
  <c r="BM80" i="1"/>
  <c r="N80" i="1"/>
  <c r="BR80" i="1" s="1"/>
  <c r="M80" i="1"/>
  <c r="BS80" i="1" s="1"/>
  <c r="L80" i="1"/>
  <c r="K80" i="1"/>
  <c r="J80" i="1"/>
  <c r="H80" i="1" s="1"/>
  <c r="I80" i="1"/>
  <c r="BQ79" i="1"/>
  <c r="BP79" i="1"/>
  <c r="BO79" i="1"/>
  <c r="BN79" i="1"/>
  <c r="BM79" i="1"/>
  <c r="N79" i="1"/>
  <c r="BR79" i="1" s="1"/>
  <c r="M79" i="1"/>
  <c r="BS79" i="1" s="1"/>
  <c r="L79" i="1"/>
  <c r="K79" i="1"/>
  <c r="J79" i="1"/>
  <c r="I79" i="1"/>
  <c r="BQ78" i="1"/>
  <c r="BN78" i="1"/>
  <c r="BM78" i="1"/>
  <c r="N78" i="1"/>
  <c r="BP78" i="1" s="1"/>
  <c r="M78" i="1"/>
  <c r="BR78" i="1" s="1"/>
  <c r="L78" i="1"/>
  <c r="BO78" i="1" s="1"/>
  <c r="K78" i="1"/>
  <c r="J78" i="1"/>
  <c r="BS78" i="1"/>
  <c r="BQ77" i="1"/>
  <c r="BN77" i="1"/>
  <c r="BM77" i="1"/>
  <c r="N77" i="1"/>
  <c r="BP77" i="1" s="1"/>
  <c r="M77" i="1"/>
  <c r="L77" i="1"/>
  <c r="K77" i="1"/>
  <c r="J77" i="1"/>
  <c r="BQ76" i="1"/>
  <c r="BN76" i="1"/>
  <c r="BM76" i="1"/>
  <c r="N76" i="1"/>
  <c r="BP76" i="1" s="1"/>
  <c r="M76" i="1"/>
  <c r="BR76" i="1" s="1"/>
  <c r="L76" i="1"/>
  <c r="BO76" i="1" s="1"/>
  <c r="K76" i="1"/>
  <c r="J76" i="1"/>
  <c r="BS76" i="1"/>
  <c r="BQ75" i="1"/>
  <c r="BP75" i="1"/>
  <c r="BN75" i="1"/>
  <c r="BM75" i="1"/>
  <c r="N75" i="1"/>
  <c r="M75" i="1"/>
  <c r="L75" i="1"/>
  <c r="K75" i="1"/>
  <c r="J75" i="1"/>
  <c r="BQ74" i="1"/>
  <c r="BO74" i="1"/>
  <c r="BN74" i="1"/>
  <c r="BM74" i="1"/>
  <c r="N74" i="1"/>
  <c r="BP74" i="1" s="1"/>
  <c r="M74" i="1"/>
  <c r="L74" i="1"/>
  <c r="K74" i="1"/>
  <c r="J74" i="1"/>
  <c r="BQ73" i="1"/>
  <c r="BP73" i="1"/>
  <c r="BN73" i="1"/>
  <c r="BM73" i="1"/>
  <c r="N73" i="1"/>
  <c r="M73" i="1"/>
  <c r="L73" i="1"/>
  <c r="K73" i="1"/>
  <c r="J73" i="1"/>
  <c r="BQ72" i="1"/>
  <c r="BN72" i="1"/>
  <c r="BN102" i="1" s="1"/>
  <c r="BM72" i="1"/>
  <c r="N72" i="1"/>
  <c r="M72" i="1"/>
  <c r="L72" i="1"/>
  <c r="K72" i="1"/>
  <c r="J72" i="1"/>
  <c r="BL159" i="1"/>
  <c r="BK105" i="1"/>
  <c r="BH159" i="1"/>
  <c r="BD105" i="1"/>
  <c r="BC105" i="1"/>
  <c r="AV159" i="1"/>
  <c r="AU105" i="1"/>
  <c r="AN105" i="1"/>
  <c r="AM105" i="1"/>
  <c r="AF159" i="1"/>
  <c r="AE105" i="1"/>
  <c r="AB159" i="1"/>
  <c r="X105" i="1"/>
  <c r="W105" i="1"/>
  <c r="O105" i="1"/>
  <c r="BS45" i="1" l="1"/>
  <c r="I68" i="1"/>
  <c r="BR62" i="1"/>
  <c r="BS41" i="1"/>
  <c r="BR37" i="1"/>
  <c r="BR25" i="1"/>
  <c r="BR17" i="1"/>
  <c r="BS67" i="1"/>
  <c r="H67" i="1"/>
  <c r="BR65" i="1"/>
  <c r="BR61" i="1"/>
  <c r="BR57" i="1"/>
  <c r="BR67" i="1" s="1"/>
  <c r="BR29" i="1"/>
  <c r="BR21" i="1"/>
  <c r="H135" i="1"/>
  <c r="H149" i="1"/>
  <c r="H151" i="1"/>
  <c r="H153" i="1"/>
  <c r="H155" i="1"/>
  <c r="BS130" i="1"/>
  <c r="BS132" i="1"/>
  <c r="BR134" i="1"/>
  <c r="H90" i="1"/>
  <c r="H91" i="1"/>
  <c r="BR91" i="1"/>
  <c r="H99" i="1"/>
  <c r="BR99" i="1"/>
  <c r="BQ156" i="1"/>
  <c r="BR130" i="1"/>
  <c r="BR136" i="1"/>
  <c r="BR140" i="1"/>
  <c r="H143" i="1"/>
  <c r="H145" i="1"/>
  <c r="H147" i="1"/>
  <c r="H84" i="1"/>
  <c r="W103" i="1"/>
  <c r="BO129" i="1"/>
  <c r="BO133" i="1"/>
  <c r="BO135" i="1"/>
  <c r="H137" i="1"/>
  <c r="BO138" i="1"/>
  <c r="BR138" i="1"/>
  <c r="H141" i="1"/>
  <c r="P157" i="1"/>
  <c r="AR157" i="1"/>
  <c r="H85" i="1"/>
  <c r="BR85" i="1"/>
  <c r="BR87" i="1"/>
  <c r="H89" i="1"/>
  <c r="BR89" i="1"/>
  <c r="H92" i="1"/>
  <c r="BR92" i="1"/>
  <c r="BR93" i="1"/>
  <c r="BR95" i="1"/>
  <c r="H97" i="1"/>
  <c r="BR97" i="1"/>
  <c r="H100" i="1"/>
  <c r="BR100" i="1"/>
  <c r="P103" i="1"/>
  <c r="P106" i="1" s="1"/>
  <c r="AD103" i="1"/>
  <c r="BO131" i="1"/>
  <c r="BO137" i="1"/>
  <c r="BO141" i="1"/>
  <c r="AK160" i="1"/>
  <c r="S105" i="1"/>
  <c r="AA105" i="1"/>
  <c r="AI105" i="1"/>
  <c r="AQ105" i="1"/>
  <c r="AY105" i="1"/>
  <c r="BG105" i="1"/>
  <c r="BO72" i="1"/>
  <c r="L102" i="1"/>
  <c r="I102" i="1"/>
  <c r="M102" i="1"/>
  <c r="M105" i="1" s="1"/>
  <c r="BS74" i="1"/>
  <c r="BR74" i="1"/>
  <c r="BO77" i="1"/>
  <c r="BR77" i="1"/>
  <c r="H171" i="1"/>
  <c r="H117" i="1"/>
  <c r="P159" i="1"/>
  <c r="AR159" i="1"/>
  <c r="AV105" i="1"/>
  <c r="BL105" i="1"/>
  <c r="BS129" i="1"/>
  <c r="BR129" i="1"/>
  <c r="BR72" i="1"/>
  <c r="L159" i="1"/>
  <c r="H170" i="1" s="1"/>
  <c r="BN105" i="1"/>
  <c r="X114" i="1" s="1"/>
  <c r="BS92" i="1"/>
  <c r="BR128" i="1"/>
  <c r="AD106" i="1"/>
  <c r="J102" i="1"/>
  <c r="N102" i="1"/>
  <c r="BO73" i="1"/>
  <c r="BR73" i="1"/>
  <c r="BR90" i="1"/>
  <c r="H93" i="1"/>
  <c r="BR98" i="1"/>
  <c r="H101" i="1"/>
  <c r="Q105" i="1"/>
  <c r="U105" i="1"/>
  <c r="Y105" i="1"/>
  <c r="AC105" i="1"/>
  <c r="AG105" i="1"/>
  <c r="AK105" i="1"/>
  <c r="AO105" i="1"/>
  <c r="AS105" i="1"/>
  <c r="AW105" i="1"/>
  <c r="BA105" i="1"/>
  <c r="BE105" i="1"/>
  <c r="BI105" i="1"/>
  <c r="AK103" i="1"/>
  <c r="P105" i="1"/>
  <c r="AF105" i="1"/>
  <c r="I156" i="1"/>
  <c r="M156" i="1"/>
  <c r="M159" i="1" s="1"/>
  <c r="BR132" i="1"/>
  <c r="T159" i="1"/>
  <c r="X159" i="1"/>
  <c r="AJ159" i="1"/>
  <c r="AN159" i="1"/>
  <c r="AZ159" i="1"/>
  <c r="BD159" i="1"/>
  <c r="BS73" i="1"/>
  <c r="BO75" i="1"/>
  <c r="BR75" i="1"/>
  <c r="T105" i="1"/>
  <c r="AB105" i="1"/>
  <c r="AJ105" i="1"/>
  <c r="AR103" i="1"/>
  <c r="AR105" i="1"/>
  <c r="AZ105" i="1"/>
  <c r="BH105" i="1"/>
  <c r="BQ159" i="1"/>
  <c r="W106" i="1"/>
  <c r="K102" i="1"/>
  <c r="K105" i="1" s="1"/>
  <c r="BS77" i="1"/>
  <c r="H79" i="1"/>
  <c r="H87" i="1"/>
  <c r="H95" i="1"/>
  <c r="J156" i="1"/>
  <c r="J159" i="1" s="1"/>
  <c r="N156" i="1"/>
  <c r="N159" i="1" s="1"/>
  <c r="BO128" i="1"/>
  <c r="Q159" i="1"/>
  <c r="U159" i="1"/>
  <c r="Y159" i="1"/>
  <c r="AC159" i="1"/>
  <c r="AG159" i="1"/>
  <c r="AK159" i="1"/>
  <c r="AO159" i="1"/>
  <c r="AS159" i="1"/>
  <c r="AW159" i="1"/>
  <c r="BA159" i="1"/>
  <c r="BE159" i="1"/>
  <c r="BI159" i="1"/>
  <c r="BP72" i="1"/>
  <c r="BP102" i="1" s="1"/>
  <c r="R105" i="1"/>
  <c r="V105" i="1"/>
  <c r="Z105" i="1"/>
  <c r="AD105" i="1"/>
  <c r="AH105" i="1"/>
  <c r="AL105" i="1"/>
  <c r="AP105" i="1"/>
  <c r="AT105" i="1"/>
  <c r="AX105" i="1"/>
  <c r="BB105" i="1"/>
  <c r="BF105" i="1"/>
  <c r="BJ105" i="1"/>
  <c r="AY103" i="1"/>
  <c r="K156" i="1"/>
  <c r="BM156" i="1"/>
  <c r="BR127" i="1"/>
  <c r="BS131" i="1"/>
  <c r="BO132" i="1"/>
  <c r="H139" i="1"/>
  <c r="BP139" i="1"/>
  <c r="O159" i="1"/>
  <c r="S159" i="1"/>
  <c r="W159" i="1"/>
  <c r="AA159" i="1"/>
  <c r="AE159" i="1"/>
  <c r="AI159" i="1"/>
  <c r="AM159" i="1"/>
  <c r="AQ159" i="1"/>
  <c r="AU159" i="1"/>
  <c r="AY159" i="1"/>
  <c r="BC159" i="1"/>
  <c r="BG159" i="1"/>
  <c r="BK159" i="1"/>
  <c r="BM102" i="1"/>
  <c r="BQ102" i="1"/>
  <c r="BF103" i="1"/>
  <c r="BN156" i="1"/>
  <c r="BS128" i="1"/>
  <c r="H133" i="1"/>
  <c r="BO134" i="1"/>
  <c r="P160" i="1"/>
  <c r="AR160" i="1"/>
  <c r="BO126" i="1"/>
  <c r="BO156" i="1" s="1"/>
  <c r="BS126" i="1"/>
  <c r="BP126" i="1"/>
  <c r="BP156" i="1" s="1"/>
  <c r="BR131" i="1"/>
  <c r="BR133" i="1"/>
  <c r="BR135" i="1"/>
  <c r="BR137" i="1"/>
  <c r="BR139" i="1"/>
  <c r="BR141" i="1"/>
  <c r="BR143" i="1"/>
  <c r="BR145" i="1"/>
  <c r="BR147" i="1"/>
  <c r="BR149" i="1"/>
  <c r="BR151" i="1"/>
  <c r="BR153" i="1"/>
  <c r="BR155" i="1"/>
  <c r="W157" i="1"/>
  <c r="W160" i="1" s="1"/>
  <c r="AY157" i="1"/>
  <c r="AD157" i="1"/>
  <c r="BF157" i="1"/>
  <c r="BR156" i="1" l="1"/>
  <c r="AD160" i="1"/>
  <c r="AR106" i="1"/>
  <c r="BF106" i="1"/>
  <c r="BN159" i="1"/>
  <c r="X168" i="1" s="1"/>
  <c r="K159" i="1"/>
  <c r="AK106" i="1"/>
  <c r="BF160" i="1"/>
  <c r="H169" i="1"/>
  <c r="X166" i="1"/>
  <c r="AY160" i="1"/>
  <c r="N105" i="1"/>
  <c r="H114" i="1" s="1"/>
  <c r="BS75" i="1"/>
  <c r="I103" i="1"/>
  <c r="L105" i="1"/>
  <c r="H116" i="1" s="1"/>
  <c r="BP159" i="1"/>
  <c r="H167" i="1" s="1"/>
  <c r="BM159" i="1"/>
  <c r="BO159" i="1"/>
  <c r="BQ105" i="1"/>
  <c r="AY106" i="1"/>
  <c r="BR102" i="1"/>
  <c r="I157" i="1"/>
  <c r="J105" i="1"/>
  <c r="BS72" i="1"/>
  <c r="H102" i="1"/>
  <c r="BO102" i="1"/>
  <c r="BO105" i="1" s="1"/>
  <c r="BM105" i="1"/>
  <c r="H156" i="1"/>
  <c r="BS127" i="1"/>
  <c r="BS156" i="1" s="1"/>
  <c r="BP105" i="1"/>
  <c r="H113" i="1" s="1"/>
  <c r="H168" i="1"/>
  <c r="I159" i="1"/>
  <c r="I105" i="1"/>
  <c r="BS102" i="1" l="1"/>
  <c r="BS105" i="1"/>
  <c r="X116" i="1" s="1"/>
  <c r="H105" i="1"/>
  <c r="X117" i="1" s="1"/>
  <c r="H159" i="1"/>
  <c r="X171" i="1" s="1"/>
  <c r="BR159" i="1"/>
  <c r="X169" i="1" s="1"/>
  <c r="X113" i="1"/>
  <c r="H112" i="1"/>
  <c r="I106" i="1"/>
  <c r="X167" i="1"/>
  <c r="H166" i="1"/>
  <c r="I160" i="1"/>
  <c r="H115" i="1"/>
  <c r="X112" i="1"/>
  <c r="BS159" i="1" l="1"/>
  <c r="X170" i="1" s="1"/>
  <c r="BR105" i="1"/>
  <c r="X115" i="1" s="1"/>
</calcChain>
</file>

<file path=xl/sharedStrings.xml><?xml version="1.0" encoding="utf-8"?>
<sst xmlns="http://schemas.openxmlformats.org/spreadsheetml/2006/main" count="1761" uniqueCount="349">
  <si>
    <t>E</t>
  </si>
  <si>
    <t>T</t>
  </si>
  <si>
    <t>ZO</t>
  </si>
  <si>
    <t>N</t>
  </si>
  <si>
    <t>Z</t>
  </si>
  <si>
    <t>wersja sprawdzona 23.04.2020 RR</t>
  </si>
  <si>
    <t>PLAN STUDIÓW</t>
  </si>
  <si>
    <t>Państwowa Wyższa Szkoła Zawodowa</t>
  </si>
  <si>
    <t>Kierunek studiów:</t>
  </si>
  <si>
    <t>MECHANIKA I BUDOWA MASZYN</t>
  </si>
  <si>
    <t>im. Jana Amosa Komeńskiego w Lesznie</t>
  </si>
  <si>
    <t>Obowiązuje od dnia:</t>
  </si>
  <si>
    <t>Studia:</t>
  </si>
  <si>
    <t>STACJONARNE I stopnia</t>
  </si>
  <si>
    <t>Liczba semestrów</t>
  </si>
  <si>
    <t>GODZINY KONTAKTOWE</t>
  </si>
  <si>
    <t>RAZEM GODZIN PRACY WŁASNEJ</t>
  </si>
  <si>
    <t>ECTS</t>
  </si>
  <si>
    <t>ECTS PRAKTYCZNE</t>
  </si>
  <si>
    <t>Semestr 1</t>
  </si>
  <si>
    <t>Semestr 2</t>
  </si>
  <si>
    <t>Semestr 3</t>
  </si>
  <si>
    <t>Semestr 4</t>
  </si>
  <si>
    <t>Semestr 5</t>
  </si>
  <si>
    <t>Semestr 6</t>
  </si>
  <si>
    <t>Semestr 7</t>
  </si>
  <si>
    <t>SPRAWDZENIA</t>
  </si>
  <si>
    <t>Lp</t>
  </si>
  <si>
    <t>Przedmiot</t>
  </si>
  <si>
    <t>Kod przedmiotu</t>
  </si>
  <si>
    <t>WYBIERALNY</t>
  </si>
  <si>
    <t>KOMP. JĘZYKOWE</t>
  </si>
  <si>
    <t>HUM/SPOŁECZNY</t>
  </si>
  <si>
    <t>PRAKTYCZNY</t>
  </si>
  <si>
    <t>RAZEM</t>
  </si>
  <si>
    <t>WYKŁAD</t>
  </si>
  <si>
    <t>ĆWICZENIA / PROJEKT</t>
  </si>
  <si>
    <t>LABORATORIUM</t>
  </si>
  <si>
    <t>PRAKTYKI</t>
  </si>
  <si>
    <t>W</t>
  </si>
  <si>
    <t>C/P</t>
  </si>
  <si>
    <t>L</t>
  </si>
  <si>
    <t>PR</t>
  </si>
  <si>
    <t>PW</t>
  </si>
  <si>
    <t>E/ZO/Z</t>
  </si>
  <si>
    <t>HUM/SPOŁ ECTS</t>
  </si>
  <si>
    <t>PRAK ECTS</t>
  </si>
  <si>
    <t>PRAK GODZ</t>
  </si>
  <si>
    <t>WYB ECTS</t>
  </si>
  <si>
    <t>BK</t>
  </si>
  <si>
    <t>Język angielski / konwersacje w języku specjalistycznym</t>
  </si>
  <si>
    <t>IPOEI-1-JA</t>
  </si>
  <si>
    <t>Wychowanie fizyczne</t>
  </si>
  <si>
    <t>PWSZ-1-WF</t>
  </si>
  <si>
    <t>Podstawy kultury akademickiej</t>
  </si>
  <si>
    <t>PWSZ-1-PA</t>
  </si>
  <si>
    <t>Kwalifikowana pierwsza pomoc przedmedyczna</t>
  </si>
  <si>
    <t>BHP oraz ergonomią</t>
  </si>
  <si>
    <t>IPO-1-BHPzE</t>
  </si>
  <si>
    <t>Ochrona własności intelektualnej</t>
  </si>
  <si>
    <t>IPO-1-OWI</t>
  </si>
  <si>
    <t>Podstawy ekonomii i zarządzania / 
   Marketing i zarządzanie prowadzone w języku obcym</t>
  </si>
  <si>
    <t>IPOMB-1-PEiZ /    
   IPOMB-1-PEiZwJO</t>
  </si>
  <si>
    <t>Komunikacja społeczna</t>
  </si>
  <si>
    <t>IPO-1-KSP-M</t>
  </si>
  <si>
    <t>Etyka zawodowa</t>
  </si>
  <si>
    <t>IPO-1-EZA-M</t>
  </si>
  <si>
    <t>Matematyka dla inżynierów 1</t>
  </si>
  <si>
    <t>IPOMB-1-MAT1-M</t>
  </si>
  <si>
    <t>Matematyka dla inżynierów 2</t>
  </si>
  <si>
    <t>IPOMB-1-MAT2-M</t>
  </si>
  <si>
    <t>Matematyka dla inżynierów 3</t>
  </si>
  <si>
    <t>IPOMB-1-MAT3-M</t>
  </si>
  <si>
    <t>Metody obliczeniowe w mechanice i budowie maszyn 1</t>
  </si>
  <si>
    <t>IPOMB-1-MATP1-M</t>
  </si>
  <si>
    <t>Metody obliczeniowe w mechanice i budowie maszyn 2</t>
  </si>
  <si>
    <t>IPOMB-1-MATP2-M</t>
  </si>
  <si>
    <t>Metody obliczeniowe w mechanice i budowie maszyn 3</t>
  </si>
  <si>
    <t>IPOMB-1-MATP3-M</t>
  </si>
  <si>
    <t>Fizyka</t>
  </si>
  <si>
    <t>IPOMB-1-FIZ-M</t>
  </si>
  <si>
    <t>Mechanika techniczna</t>
  </si>
  <si>
    <t>IPOMB-1-MT-M</t>
  </si>
  <si>
    <t>Wytrzymałość materiałów i konstrukcji 1</t>
  </si>
  <si>
    <t>IPOMB-1-WMiK2-M</t>
  </si>
  <si>
    <t>Wytrzymałość materiałów i konstrukcji 2</t>
  </si>
  <si>
    <t>IPOMB-1-WMiK1-M</t>
  </si>
  <si>
    <t>Mechanika płynów</t>
  </si>
  <si>
    <t>IPOMB-1-MP-M</t>
  </si>
  <si>
    <t>Grafika inżynierska 1</t>
  </si>
  <si>
    <t>IPOMB-1-GI1-M</t>
  </si>
  <si>
    <t>Grafika inżynierska 2</t>
  </si>
  <si>
    <t>IPOMB-1-GI2-M</t>
  </si>
  <si>
    <t>Konstrukcja maszyn 1</t>
  </si>
  <si>
    <t>IPOMB-1-KM1-M</t>
  </si>
  <si>
    <t>Konstrukcja maszyn 2</t>
  </si>
  <si>
    <t>IPOMB-1-KM2-M</t>
  </si>
  <si>
    <t>Konstrukcja maszyn - dynamika maszyn</t>
  </si>
  <si>
    <t>IPOMB-1-KM-DM-M</t>
  </si>
  <si>
    <t>Podstawy eksploatacji maszyn</t>
  </si>
  <si>
    <t>IPOMB-1-PEM-M</t>
  </si>
  <si>
    <t>Inżynieria jakości i certyfikacji</t>
  </si>
  <si>
    <t>IPOMB-1-IJiC-M</t>
  </si>
  <si>
    <t>Nauka o materiałach 1 /
    Materiałoznawstwo w mechanice 1</t>
  </si>
  <si>
    <t>IPOMB-1-NoM1-M /
   IPOMB-1-MwM1-M</t>
  </si>
  <si>
    <t>Nauka o materiałach 2 /
   Materiałoznawstwo w mechanice 2</t>
  </si>
  <si>
    <t>IPOMB-1-NoM2-M /
   IPOMB-1-MwM2-M</t>
  </si>
  <si>
    <t>Inżynieria wytwarzania 1</t>
  </si>
  <si>
    <t>IPOMB-1-IW1-M</t>
  </si>
  <si>
    <t>Inżynieria wytwarzania 2</t>
  </si>
  <si>
    <t>IPOMB-1-IW2-M</t>
  </si>
  <si>
    <t>Inżynieria wytwarzania 3</t>
  </si>
  <si>
    <t>IPOMB-1-IW3-M</t>
  </si>
  <si>
    <t>Termodynamika techniczna</t>
  </si>
  <si>
    <t>IPOMB-1-TT-M</t>
  </si>
  <si>
    <t>Metrologia i systemy pomiarowe / 
    Zasady pomiarów w mechanice</t>
  </si>
  <si>
    <t>IPOMB-1-MiSP-M /
   IPOMB-1-ZPwM-M</t>
  </si>
  <si>
    <t>Zarządzanie środowiskiem i ekologia</t>
  </si>
  <si>
    <t>IPOMB-1-ZŚiE-M</t>
  </si>
  <si>
    <t>Przedmiot wybieralny kierunku *</t>
  </si>
  <si>
    <t>IPOMB-1-PWK-M</t>
  </si>
  <si>
    <t>Podstawy diagnostyki technicznej maszyn /
    Modele procesów diagnostyki technicznej</t>
  </si>
  <si>
    <t>IPOMB-1-PDTM-M /
   IPOMB-1-MPDT-M</t>
  </si>
  <si>
    <t>Remonty maszyn i urządzeń /
    Procesy remontowe w przedsiębiorstwie budowy maszyn</t>
  </si>
  <si>
    <t>IPOMB-1-RMiU-M /
   IPOMB-1-PRwPBM-M</t>
  </si>
  <si>
    <t>Komputerowe wspomaganie w projektowaniu i budowie maszyn</t>
  </si>
  <si>
    <t>IPOMB-1-KWwPiBM-M</t>
  </si>
  <si>
    <t>Maszynoznawstwo /
    Znajomość maszyn i urządzeń</t>
  </si>
  <si>
    <t>IPOMB-1-MASZ-M / 
   IPOMB-1-ZMiU-M</t>
  </si>
  <si>
    <t>Mechatronika /
   Zastosowania mechatroniki</t>
  </si>
  <si>
    <t>IPMB-1-MECH-M /
    IPOMB-1-ZM-M</t>
  </si>
  <si>
    <t>Podstawy teorii drgań układów mechanicznych /
    Drgania w układach mechanicznych</t>
  </si>
  <si>
    <t>IPOMB-1-PTDUM-M /
    IPOMB-1-DwUM-M</t>
  </si>
  <si>
    <t>Trwałość i niezawodność urządzeń /
    Wytrzymałość i poprawność działania urządzeń</t>
  </si>
  <si>
    <t>IPOmb-1-TiNU-M /
   IPOMB-1-WiPDU-M</t>
  </si>
  <si>
    <t>Technologia informacyjna /
   Zastosowanie technologii informacyjnej w mechatronice</t>
  </si>
  <si>
    <t>IPOMB-1-TI-M / 
   IPOMB-1-ZTIwM-M</t>
  </si>
  <si>
    <t>Podstawy ekektrotechniki i elektroniki-1 /
    Zastosowanie elektrotechniki w budowie maszyn 1</t>
  </si>
  <si>
    <t>IPOMB-1-PEiE1-M /
    IPOMB-1-ZEwBM1-M</t>
  </si>
  <si>
    <t>Podstawy ekektrotechniki i elektroniki-2 /
    Zastosowanie elektrotechniki w budowie maszyn 2</t>
  </si>
  <si>
    <t>IPOMB-1-PEiE2-M /
   IPOMB-1-ZEwBM2-M</t>
  </si>
  <si>
    <t>Podstawy automatyki /
    Automatyka w budowie maszyn</t>
  </si>
  <si>
    <t>IPOMB-1-PA-M /
    IPOMB-1-AwBM-M</t>
  </si>
  <si>
    <t>Informatyka /
    Informatyka w zastosowaniach</t>
  </si>
  <si>
    <t>IPOMB-1-INF-M /
   IPOMB-1-INFwZ-M</t>
  </si>
  <si>
    <t>Seminarium dyplomowe 1</t>
  </si>
  <si>
    <t>IPOMB-1-SD1-M</t>
  </si>
  <si>
    <t>Seminarium dyplomowe 2</t>
  </si>
  <si>
    <t>IPOMB-1-SD2-M</t>
  </si>
  <si>
    <t>Przedmiot prowadzony w języku obcym **</t>
  </si>
  <si>
    <t>IPOMB-1-PPWO-M</t>
  </si>
  <si>
    <t>Fakultet języka obcego</t>
  </si>
  <si>
    <t>Przedmiot ogólnouczelniany do wyboru</t>
  </si>
  <si>
    <t>PWSZ-1-OU-M</t>
  </si>
  <si>
    <t>Przygotowanie do dyplomowania</t>
  </si>
  <si>
    <t>IPOMB-1-PD-M</t>
  </si>
  <si>
    <t>Praktyki ***</t>
  </si>
  <si>
    <t>IPOMB-1-P-M</t>
  </si>
  <si>
    <t>RAZEM PRZEDMIOTY WSPÓLNE</t>
  </si>
  <si>
    <r>
      <t xml:space="preserve">PRZEDMIOTY ŚCIEŻKI DYPLOMOWANIA: </t>
    </r>
    <r>
      <rPr>
        <b/>
        <sz val="12"/>
        <rFont val="Arial"/>
        <family val="2"/>
        <charset val="238"/>
      </rPr>
      <t>KOMPUTEROWE WSPOMAGANIE PRODUKCJI</t>
    </r>
  </si>
  <si>
    <t>Maszyny CNC i programowanie</t>
  </si>
  <si>
    <t>IPOMB-1-MCNCP-M</t>
  </si>
  <si>
    <t>Projektowanie procesów technologicznych CAM</t>
  </si>
  <si>
    <t>IPOMB-1-PPTCAM-M</t>
  </si>
  <si>
    <t>Wibroakustyka maszyn i środowiska</t>
  </si>
  <si>
    <t>IPOMB-1-WMŚ-M</t>
  </si>
  <si>
    <t>Robotyzacja procesów technologicznych</t>
  </si>
  <si>
    <t>IPOMB-1-RPT-M</t>
  </si>
  <si>
    <t>Mechanizacja i automatyzacja procesów wytwarzania</t>
  </si>
  <si>
    <t>IPOMB-1-MiAPW-M</t>
  </si>
  <si>
    <t>Projekt przejściowy</t>
  </si>
  <si>
    <t>IPOMB-1-PP-KWP-M</t>
  </si>
  <si>
    <t>Przedmiot wybieralny specjalności ****</t>
  </si>
  <si>
    <t>IPOMB-1-PWS-M</t>
  </si>
  <si>
    <t>Praktyki</t>
  </si>
  <si>
    <t>RAZEM PRZEDMIOTY ŚCIEŻKI DYPLOMOWANIA</t>
  </si>
  <si>
    <t>RAZEM PRZEDMIOTY WSPÓLNE I ŚCIEŻKI DYPLOMOWANIA</t>
  </si>
  <si>
    <t>* Przedmiot wybieralny kierunku ustalany corocznie przez Senat Uczelni</t>
  </si>
  <si>
    <t>SPEŁNIENIE WARUNKÓW:</t>
  </si>
  <si>
    <t>PUNKTY ECTS</t>
  </si>
  <si>
    <t>** Przedmiot prowadzony w języku obcym ustalany corocznie przez Senat Uczelni</t>
  </si>
  <si>
    <t>PRZEDMIOTY HUMANISTYCZNE MIN 5 ECTS</t>
  </si>
  <si>
    <t>PRZEDMIOTY DOSKONALĄCE KOMPETENCJE JĘZYKOWE</t>
  </si>
  <si>
    <t>MINIMUM 30% PKT ECTS DO WYBORU</t>
  </si>
  <si>
    <t>PRZEDMIOTY HUMANISTYCZNE / SPOŁECZNE</t>
  </si>
  <si>
    <t>*** Praktyki - lstnieje możliwość odbycia praktyk dualnych wg Leszczyńskiego Modelu Praktyk Dulanych w ilości 1820h 
     (sem.3 - 300h. sem.4 -460h,  sem.5 -300h, sem.6- 460h, sem.7 - 300h); za każdy semestr student otrzymuje 7 pkt ECTS (razem 35 pkt. ECTS);  
      praktyki dualne kończq się egzaminem</t>
  </si>
  <si>
    <t>MINIMUM 50% PUNKTÓW ECTS ZAJĘĆ PRAKTYCZNYCH</t>
  </si>
  <si>
    <t>ZAJĘCIA O CHARAKTERZE PRAKTYCZNYM</t>
  </si>
  <si>
    <t>MINIMUM 9 PKT ECTS KOMPETENCJE JĘZYKOWE</t>
  </si>
  <si>
    <t>PUNKTY ECTS ZA GODZINY KONTAKTOWE Z WYKŁADOWCĄ</t>
  </si>
  <si>
    <t>960 GODZIN PRAKTYKI, 35PKT ECTS</t>
  </si>
  <si>
    <t>PUNKTY ECTS ZA PRACĘ WŁASNĄ</t>
  </si>
  <si>
    <t>PRZYGOTOWANIE DO DYPLOMOWANIA 240 GODZIN, 8 ECTS</t>
  </si>
  <si>
    <t>ŚREDNIO GODZIN NA PUNKT ECTS (25-30)</t>
  </si>
  <si>
    <t>**** Przedmiot wybieralny specjalności ustalany corocznie przez Senat Uczelni</t>
  </si>
  <si>
    <r>
      <t xml:space="preserve">PRZEDMIOTY ŚCIEŻKI DYPLOMOWANIA: </t>
    </r>
    <r>
      <rPr>
        <b/>
        <sz val="12"/>
        <rFont val="Arial"/>
        <family val="2"/>
        <charset val="238"/>
      </rPr>
      <t>EKSPLOATACJA I DIAGNOSTYKA POJAZDÓW SAMOCHODOWYCH</t>
    </r>
  </si>
  <si>
    <t>Mechanika pojazdów samochodowych</t>
  </si>
  <si>
    <t>IPOMB-1-MPS-M</t>
  </si>
  <si>
    <t>Elektrotechnika i elektronika samochodowa</t>
  </si>
  <si>
    <t>IPOMB-1-EiES-M</t>
  </si>
  <si>
    <t>Wibroakustyka pojazdów i środowiska</t>
  </si>
  <si>
    <t>IPOMB-1-WPiŚ-M</t>
  </si>
  <si>
    <t>Ocena stanu technicznego samochodu</t>
  </si>
  <si>
    <t>IPOMB-1-OSTS-M</t>
  </si>
  <si>
    <t>Pracownia diagnostyki samochodów i silników</t>
  </si>
  <si>
    <t>IPOMB-1-PDS-M</t>
  </si>
  <si>
    <t>Diagnostyka podzespołów i systemów mechatronicznych pojazdów</t>
  </si>
  <si>
    <t>IPOMB-1-DPiSMP-M</t>
  </si>
  <si>
    <t>IPOMB-1-PP-M</t>
  </si>
  <si>
    <t>SEMESTR</t>
  </si>
  <si>
    <t>PRZEDMIOT</t>
  </si>
  <si>
    <t>semestr</t>
  </si>
  <si>
    <t>grupa zajęć</t>
  </si>
  <si>
    <t>M1A-W01</t>
  </si>
  <si>
    <t>M1A-W02</t>
  </si>
  <si>
    <t>M1A-W03</t>
  </si>
  <si>
    <t>M1A-W04</t>
  </si>
  <si>
    <t>M1A-W05</t>
  </si>
  <si>
    <t>M1A-W06</t>
  </si>
  <si>
    <t>M1A-W07</t>
  </si>
  <si>
    <t>M1A-W08</t>
  </si>
  <si>
    <t>M1A-W09</t>
  </si>
  <si>
    <t>M1A-W10</t>
  </si>
  <si>
    <t>M1A-W11</t>
  </si>
  <si>
    <t>M1A-W12</t>
  </si>
  <si>
    <t>M1A-W13</t>
  </si>
  <si>
    <t>M1A-W14</t>
  </si>
  <si>
    <t>M1A-W15</t>
  </si>
  <si>
    <t>M1A-W16</t>
  </si>
  <si>
    <t>M1A-W17</t>
  </si>
  <si>
    <t>M1A-W18</t>
  </si>
  <si>
    <t>M1A-W19</t>
  </si>
  <si>
    <t>M1A-U01</t>
  </si>
  <si>
    <t>M1A-U02</t>
  </si>
  <si>
    <t>M1A-U03</t>
  </si>
  <si>
    <t>M1A-U04</t>
  </si>
  <si>
    <t>M1A-U05</t>
  </si>
  <si>
    <t>M1A-U06</t>
  </si>
  <si>
    <t>M1A-U07</t>
  </si>
  <si>
    <t>M1A-U08</t>
  </si>
  <si>
    <t>M1A-U09</t>
  </si>
  <si>
    <t>M1A-U10</t>
  </si>
  <si>
    <t>M1A-U11</t>
  </si>
  <si>
    <t>M1A-U12</t>
  </si>
  <si>
    <t>M1A-U13</t>
  </si>
  <si>
    <t>M1A-U14</t>
  </si>
  <si>
    <t>M1A-U15</t>
  </si>
  <si>
    <t>M1A-U16</t>
  </si>
  <si>
    <t>M1A-U17</t>
  </si>
  <si>
    <t>M1A-K01</t>
  </si>
  <si>
    <t>M1A-K02</t>
  </si>
  <si>
    <t>M1A-K03</t>
  </si>
  <si>
    <t>M1A-K04</t>
  </si>
  <si>
    <t>M1A-K05</t>
  </si>
  <si>
    <t>M1A-K06</t>
  </si>
  <si>
    <t>M1A-K07</t>
  </si>
  <si>
    <t>M1A-K08</t>
  </si>
  <si>
    <t>C</t>
  </si>
  <si>
    <t>2-4</t>
  </si>
  <si>
    <t>P</t>
  </si>
  <si>
    <t>W,C</t>
  </si>
  <si>
    <t>W,C,L</t>
  </si>
  <si>
    <t>1-2</t>
  </si>
  <si>
    <t>1-3</t>
  </si>
  <si>
    <t>1</t>
  </si>
  <si>
    <t>2</t>
  </si>
  <si>
    <t>5</t>
  </si>
  <si>
    <t>3</t>
  </si>
  <si>
    <t>4</t>
  </si>
  <si>
    <t>6</t>
  </si>
  <si>
    <t>7</t>
  </si>
  <si>
    <t>6-7</t>
  </si>
  <si>
    <t>3-7</t>
  </si>
  <si>
    <t>5-6</t>
  </si>
  <si>
    <t>W,L</t>
  </si>
  <si>
    <t>W,L,P</t>
  </si>
  <si>
    <t>W,P</t>
  </si>
  <si>
    <t>X</t>
  </si>
  <si>
    <t>W,C,P</t>
  </si>
  <si>
    <t>M1A-W20</t>
  </si>
  <si>
    <t>M1A-U18</t>
  </si>
  <si>
    <t>M1A-W21</t>
  </si>
  <si>
    <t>M1A-U19</t>
  </si>
  <si>
    <t>IPOMB-1-MPS-EDPS</t>
  </si>
  <si>
    <t>IPOMB-1-EiES-EDPS</t>
  </si>
  <si>
    <t>IPOMB-1-WPiŚ-EDPS</t>
  </si>
  <si>
    <t>IPOMB-1-OSTS-EDPS</t>
  </si>
  <si>
    <t>IPOMB-1-PDS-EDPS</t>
  </si>
  <si>
    <t>IPOMB-1-DPiSMP-EDPS</t>
  </si>
  <si>
    <t>IPOMB-1-PP-EDPS</t>
  </si>
  <si>
    <t>PRZEDMIOTY WSPÓLNE</t>
  </si>
  <si>
    <t>IPOMB-1-JA</t>
  </si>
  <si>
    <t>Kwalifikowana pierwsza pomoc</t>
  </si>
  <si>
    <t>PWSZ-1-KPP</t>
  </si>
  <si>
    <t xml:space="preserve">Prawo patentowe dla inżynierów </t>
  </si>
  <si>
    <t>IPO-1-PPI</t>
  </si>
  <si>
    <t>Marketing i zarządzanie w jezyku obcym</t>
  </si>
  <si>
    <t>IPOMB -1-MiZwJO</t>
  </si>
  <si>
    <t>IPO-1-KS</t>
  </si>
  <si>
    <t>IPO-1-EZ</t>
  </si>
  <si>
    <t>IPOMB-1-MAT1</t>
  </si>
  <si>
    <t>IPOMB-1-MAT2</t>
  </si>
  <si>
    <t>IPOMB-1-MAT3</t>
  </si>
  <si>
    <t>IPOMB-1-MATP1</t>
  </si>
  <si>
    <t>IPOMB-1-MATP2</t>
  </si>
  <si>
    <t>IPOMB-1-MATP3</t>
  </si>
  <si>
    <t>IPOMB-1-FIZ</t>
  </si>
  <si>
    <t>IPOMB-1-MT</t>
  </si>
  <si>
    <t>IPOMB-1-WMiK2</t>
  </si>
  <si>
    <t>IPOMB-1-WMiK1</t>
  </si>
  <si>
    <t>IPOMB-1-MP</t>
  </si>
  <si>
    <t>IPOMB-1-GI1</t>
  </si>
  <si>
    <t>IPOMB-1-GI2</t>
  </si>
  <si>
    <t>IPOMB-1-KM1</t>
  </si>
  <si>
    <t>IPOMB-1-KM2</t>
  </si>
  <si>
    <t>IPOMB-1-KM-DM</t>
  </si>
  <si>
    <t>IPOMB-1-PEM</t>
  </si>
  <si>
    <t>IPOMB-1-IJC</t>
  </si>
  <si>
    <t>IPOMB-1-NoM1 /
   IPOMB-1-MwM1</t>
  </si>
  <si>
    <t>IPOMB-1-NoM2/
   IPOMB-1-MwM2</t>
  </si>
  <si>
    <t>IPOMB-1-IW1</t>
  </si>
  <si>
    <t>IPOMB-1-IW2</t>
  </si>
  <si>
    <t>IPOMB-1-IW3</t>
  </si>
  <si>
    <t>IPOMB-1-TT</t>
  </si>
  <si>
    <t>IPOMB-1-MiSP /
   IPOMB-1-ZPwM</t>
  </si>
  <si>
    <t>IPOMB-1-ZŚiE</t>
  </si>
  <si>
    <t>IPOMB-1-PWK</t>
  </si>
  <si>
    <t>IPOMB-1-PDTM/
   IPOMB-1-MPDT</t>
  </si>
  <si>
    <t>IPOMB-1-RMiU/
   IPOMB-1-PRwPBM</t>
  </si>
  <si>
    <t>IPOMB-1-KWwPiBM</t>
  </si>
  <si>
    <t>IPOMB-1-MASZ / 
   IPOMB-1-ZMiU</t>
  </si>
  <si>
    <r>
      <rPr>
        <b/>
        <sz val="11"/>
        <rFont val="Arial"/>
        <family val="2"/>
        <charset val="238"/>
      </rPr>
      <t>IPOMB-</t>
    </r>
    <r>
      <rPr>
        <sz val="11"/>
        <rFont val="Arial"/>
        <family val="2"/>
        <charset val="238"/>
      </rPr>
      <t>1-MECH /
    IPOMB-1-ZM</t>
    </r>
  </si>
  <si>
    <t>IPOMB-1-PTDUM /
    IPOMB-1-DwUM</t>
  </si>
  <si>
    <t>IPOMB-1-TiNU /
   IPOMB-1-WiPDU</t>
  </si>
  <si>
    <t>IPOMB-1-TI / 
   IPOMB-1-ZTIwM</t>
  </si>
  <si>
    <t>IPOMB-1-PEiE1 /
    IPOMB-1-ZEwBM1</t>
  </si>
  <si>
    <t>IPOMB-1-PEiE2 /
   IPOMB-1-ZEwBM2</t>
  </si>
  <si>
    <t>IPOMB-1-PA /
    IPOMB-1-AwBM</t>
  </si>
  <si>
    <t>IPOMB-1-INF /
   IPOMB-1-INFwZ</t>
  </si>
  <si>
    <t>IPOMB-1-SD1</t>
  </si>
  <si>
    <t>IPOMB-1-SD2</t>
  </si>
  <si>
    <t>IPOMB-1-PPWO</t>
  </si>
  <si>
    <t>PWSZ-1-FJO</t>
  </si>
  <si>
    <t>PWSZ-1-OU</t>
  </si>
  <si>
    <t>IPOMB-1-PD</t>
  </si>
  <si>
    <t>IPOMB-1-P</t>
  </si>
  <si>
    <t>Prawo patentowe dla inżynierów</t>
  </si>
  <si>
    <t>Marketing i zarządzanie prowadzone w języku obcym</t>
  </si>
  <si>
    <t>IPOMB-1-PEiZwJO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</si>
</sst>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9">
    <xf numFmtId="0" fontId="0" fillId="0" borderId="0" xfId="0"/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 applyProtection="1">
      <alignment horizontal="center" vertical="center" shrinkToFit="1"/>
      <protection locked="0"/>
    </xf>
    <xf numFmtId="0" fontId="8" fillId="0" borderId="36" xfId="0" applyFont="1" applyBorder="1" applyAlignment="1" applyProtection="1">
      <alignment horizontal="center" vertical="center" shrinkToFit="1"/>
      <protection locked="0"/>
    </xf>
    <xf numFmtId="0" fontId="8" fillId="0" borderId="32" xfId="0" applyFont="1" applyBorder="1" applyAlignment="1" applyProtection="1">
      <alignment horizontal="center" vertical="center" shrinkToFit="1"/>
      <protection locked="0"/>
    </xf>
    <xf numFmtId="0" fontId="8" fillId="2" borderId="33" xfId="0" applyFont="1" applyFill="1" applyBorder="1" applyAlignment="1" applyProtection="1">
      <alignment horizontal="center" vertical="center"/>
      <protection locked="0"/>
    </xf>
    <xf numFmtId="0" fontId="8" fillId="4" borderId="29" xfId="0" applyFont="1" applyFill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8" fillId="4" borderId="32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2" borderId="43" xfId="0" applyFont="1" applyFill="1" applyBorder="1" applyAlignment="1" applyProtection="1">
      <alignment horizontal="center" vertical="center"/>
      <protection locked="0"/>
    </xf>
    <xf numFmtId="0" fontId="8" fillId="4" borderId="43" xfId="0" applyFont="1" applyFill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left" vertical="center" wrapText="1"/>
    </xf>
    <xf numFmtId="0" fontId="8" fillId="0" borderId="40" xfId="0" applyFont="1" applyBorder="1" applyAlignment="1" applyProtection="1">
      <alignment horizontal="left" vertical="center"/>
      <protection locked="0"/>
    </xf>
    <xf numFmtId="0" fontId="8" fillId="0" borderId="40" xfId="0" applyFont="1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8" fillId="2" borderId="45" xfId="0" applyFont="1" applyFill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 shrinkToFit="1"/>
      <protection locked="0"/>
    </xf>
    <xf numFmtId="0" fontId="8" fillId="0" borderId="40" xfId="0" applyFont="1" applyBorder="1" applyAlignment="1" applyProtection="1">
      <alignment horizontal="center" vertical="center" shrinkToFit="1"/>
      <protection locked="0"/>
    </xf>
    <xf numFmtId="0" fontId="8" fillId="0" borderId="44" xfId="0" applyFont="1" applyBorder="1" applyAlignment="1" applyProtection="1">
      <alignment horizontal="center" vertical="center" shrinkToFit="1"/>
      <protection locked="0"/>
    </xf>
    <xf numFmtId="0" fontId="8" fillId="0" borderId="43" xfId="0" applyFont="1" applyBorder="1" applyAlignment="1" applyProtection="1">
      <alignment horizontal="center" vertical="center" shrinkToFit="1"/>
      <protection locked="0"/>
    </xf>
    <xf numFmtId="0" fontId="8" fillId="2" borderId="42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left" vertical="center" wrapText="1"/>
      <protection locked="0"/>
    </xf>
    <xf numFmtId="0" fontId="8" fillId="0" borderId="40" xfId="0" applyFont="1" applyBorder="1" applyAlignment="1" applyProtection="1">
      <alignment vertical="center" wrapText="1"/>
      <protection locked="0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8" fillId="6" borderId="43" xfId="0" applyFont="1" applyFill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left" vertical="center"/>
      <protection locked="0"/>
    </xf>
    <xf numFmtId="0" fontId="8" fillId="2" borderId="51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 shrinkToFit="1"/>
      <protection locked="0"/>
    </xf>
    <xf numFmtId="0" fontId="8" fillId="0" borderId="47" xfId="0" applyFont="1" applyBorder="1" applyAlignment="1" applyProtection="1">
      <alignment horizontal="center" vertical="center" shrinkToFit="1"/>
      <protection locked="0"/>
    </xf>
    <xf numFmtId="0" fontId="8" fillId="0" borderId="48" xfId="0" applyFont="1" applyBorder="1" applyAlignment="1" applyProtection="1">
      <alignment horizontal="center" vertical="center" shrinkToFit="1"/>
      <protection locked="0"/>
    </xf>
    <xf numFmtId="0" fontId="8" fillId="0" borderId="52" xfId="0" applyFont="1" applyBorder="1" applyAlignment="1" applyProtection="1">
      <alignment horizontal="center" vertical="center" shrinkToFit="1"/>
      <protection locked="0"/>
    </xf>
    <xf numFmtId="0" fontId="8" fillId="2" borderId="53" xfId="0" applyFont="1" applyFill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/>
      <protection locked="0"/>
    </xf>
    <xf numFmtId="0" fontId="8" fillId="0" borderId="47" xfId="0" applyFont="1" applyBorder="1" applyAlignment="1" applyProtection="1">
      <alignment horizontal="center" vertical="center"/>
      <protection locked="0"/>
    </xf>
    <xf numFmtId="0" fontId="8" fillId="0" borderId="54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2" borderId="52" xfId="0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60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10" fillId="0" borderId="40" xfId="0" applyFont="1" applyBorder="1" applyAlignment="1" applyProtection="1">
      <alignment wrapText="1"/>
      <protection locked="0"/>
    </xf>
    <xf numFmtId="0" fontId="10" fillId="0" borderId="27" xfId="0" applyFont="1" applyBorder="1" applyAlignment="1" applyProtection="1">
      <alignment wrapText="1"/>
      <protection locked="0"/>
    </xf>
    <xf numFmtId="0" fontId="1" fillId="0" borderId="40" xfId="0" applyFont="1" applyBorder="1" applyProtection="1">
      <protection locked="0"/>
    </xf>
    <xf numFmtId="0" fontId="1" fillId="0" borderId="44" xfId="0" applyFont="1" applyBorder="1" applyProtection="1">
      <protection locked="0"/>
    </xf>
    <xf numFmtId="0" fontId="0" fillId="2" borderId="43" xfId="0" applyFill="1" applyBorder="1" applyAlignment="1" applyProtection="1">
      <alignment horizontal="center"/>
      <protection locked="0"/>
    </xf>
    <xf numFmtId="0" fontId="0" fillId="0" borderId="60" xfId="0" applyBorder="1" applyProtection="1">
      <protection locked="0"/>
    </xf>
    <xf numFmtId="0" fontId="0" fillId="0" borderId="40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43" xfId="0" applyBorder="1" applyProtection="1">
      <protection locked="0"/>
    </xf>
    <xf numFmtId="0" fontId="0" fillId="2" borderId="43" xfId="0" applyFill="1" applyBorder="1" applyProtection="1">
      <protection locked="0"/>
    </xf>
    <xf numFmtId="0" fontId="0" fillId="4" borderId="43" xfId="0" applyFill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0" fillId="2" borderId="58" xfId="0" applyFill="1" applyBorder="1" applyAlignment="1" applyProtection="1">
      <alignment horizontal="center"/>
      <protection locked="0"/>
    </xf>
    <xf numFmtId="0" fontId="0" fillId="0" borderId="61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5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17" xfId="0" applyBorder="1" applyProtection="1">
      <protection locked="0"/>
    </xf>
    <xf numFmtId="0" fontId="8" fillId="0" borderId="0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62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63" xfId="0" applyBorder="1" applyProtection="1"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0" fontId="0" fillId="2" borderId="43" xfId="0" applyFill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4" borderId="43" xfId="0" applyFill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40" xfId="0" applyFont="1" applyBorder="1" applyAlignment="1" applyProtection="1">
      <alignment horizontal="left" vertical="center" wrapText="1"/>
      <protection locked="0"/>
    </xf>
    <xf numFmtId="0" fontId="0" fillId="2" borderId="58" xfId="0" applyFill="1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 applyProtection="1">
      <alignment horizontal="left" wrapText="1"/>
      <protection locked="0"/>
    </xf>
    <xf numFmtId="14" fontId="6" fillId="0" borderId="0" xfId="0" applyNumberFormat="1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6" fillId="0" borderId="0" xfId="0" applyFont="1" applyAlignment="1">
      <alignment horizontal="left" wrapText="1"/>
    </xf>
    <xf numFmtId="0" fontId="8" fillId="0" borderId="47" xfId="0" applyFont="1" applyBorder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center" vertical="center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textRotation="90"/>
      <protection locked="0"/>
    </xf>
    <xf numFmtId="0" fontId="1" fillId="0" borderId="10" xfId="0" applyFont="1" applyBorder="1" applyAlignment="1" applyProtection="1">
      <alignment horizontal="center" textRotation="90"/>
      <protection locked="0"/>
    </xf>
    <xf numFmtId="0" fontId="0" fillId="0" borderId="11" xfId="0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1" fillId="0" borderId="14" xfId="0" applyFont="1" applyBorder="1" applyAlignment="1" applyProtection="1">
      <alignment horizontal="center" textRotation="90"/>
      <protection locked="0"/>
    </xf>
    <xf numFmtId="0" fontId="1" fillId="0" borderId="15" xfId="0" applyFont="1" applyBorder="1" applyAlignment="1" applyProtection="1">
      <alignment horizontal="center" textRotation="90"/>
      <protection locked="0"/>
    </xf>
    <xf numFmtId="0" fontId="0" fillId="0" borderId="18" xfId="0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2" borderId="22" xfId="0" applyFill="1" applyBorder="1" applyAlignment="1" applyProtection="1">
      <alignment horizontal="center" textRotation="90"/>
      <protection locked="0"/>
    </xf>
    <xf numFmtId="0" fontId="0" fillId="0" borderId="4" xfId="0" applyBorder="1" applyAlignment="1" applyProtection="1">
      <alignment horizontal="center" textRotation="90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 textRotation="90"/>
      <protection locked="0"/>
    </xf>
    <xf numFmtId="0" fontId="0" fillId="2" borderId="21" xfId="0" applyFill="1" applyBorder="1" applyAlignment="1" applyProtection="1">
      <alignment horizontal="center" textRotation="90"/>
      <protection locked="0"/>
    </xf>
    <xf numFmtId="0" fontId="0" fillId="0" borderId="21" xfId="0" applyBorder="1" applyAlignment="1" applyProtection="1">
      <alignment horizontal="center" textRotation="90"/>
      <protection locked="0"/>
    </xf>
    <xf numFmtId="0" fontId="0" fillId="0" borderId="13" xfId="0" applyFill="1" applyBorder="1" applyAlignment="1" applyProtection="1">
      <alignment horizontal="center" textRotation="90"/>
      <protection locked="0"/>
    </xf>
    <xf numFmtId="0" fontId="0" fillId="0" borderId="14" xfId="0" applyFill="1" applyBorder="1" applyAlignment="1" applyProtection="1">
      <alignment horizontal="center" textRotation="90"/>
      <protection locked="0"/>
    </xf>
    <xf numFmtId="0" fontId="1" fillId="0" borderId="11" xfId="0" applyFont="1" applyBorder="1" applyAlignment="1" applyProtection="1">
      <alignment horizontal="center" textRotation="90"/>
      <protection locked="0"/>
    </xf>
    <xf numFmtId="0" fontId="0" fillId="0" borderId="23" xfId="0" applyFill="1" applyBorder="1" applyAlignment="1" applyProtection="1">
      <alignment horizontal="center" textRotation="90"/>
      <protection locked="0"/>
    </xf>
    <xf numFmtId="0" fontId="0" fillId="0" borderId="24" xfId="0" applyFill="1" applyBorder="1" applyAlignment="1" applyProtection="1">
      <alignment horizontal="center" textRotation="90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57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2" borderId="29" xfId="0" applyFill="1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/>
      <protection locked="0"/>
    </xf>
    <xf numFmtId="0" fontId="0" fillId="0" borderId="47" xfId="0" applyBorder="1" applyAlignment="1" applyProtection="1">
      <alignment horizontal="center"/>
      <protection locked="0"/>
    </xf>
    <xf numFmtId="0" fontId="0" fillId="0" borderId="46" xfId="0" applyBorder="1" applyProtection="1">
      <protection locked="0"/>
    </xf>
    <xf numFmtId="0" fontId="0" fillId="0" borderId="54" xfId="0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35" xfId="0" applyFont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8" fillId="0" borderId="66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40" xfId="0" applyNumberForma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40" xfId="0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2" borderId="29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49" fontId="1" fillId="0" borderId="12" xfId="0" applyNumberFormat="1" applyFont="1" applyBorder="1" applyAlignment="1" applyProtection="1">
      <alignment horizontal="center" textRotation="90" wrapText="1"/>
      <protection locked="0"/>
    </xf>
    <xf numFmtId="49" fontId="8" fillId="0" borderId="29" xfId="0" applyNumberFormat="1" applyFont="1" applyBorder="1" applyAlignment="1" applyProtection="1">
      <alignment horizontal="center" vertical="center"/>
      <protection locked="0"/>
    </xf>
    <xf numFmtId="49" fontId="8" fillId="0" borderId="43" xfId="0" applyNumberFormat="1" applyFont="1" applyBorder="1" applyAlignment="1" applyProtection="1">
      <alignment horizontal="center" vertical="center"/>
      <protection locked="0"/>
    </xf>
    <xf numFmtId="49" fontId="0" fillId="0" borderId="43" xfId="0" applyNumberFormat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40" xfId="0" applyNumberFormat="1" applyBorder="1" applyAlignment="1" applyProtection="1">
      <alignment horizontal="center" vertical="center"/>
      <protection locked="0"/>
    </xf>
    <xf numFmtId="49" fontId="0" fillId="0" borderId="40" xfId="0" applyNumberFormat="1" applyFill="1" applyBorder="1" applyAlignment="1" applyProtection="1">
      <alignment horizontal="center" vertical="center"/>
      <protection locked="0"/>
    </xf>
    <xf numFmtId="49" fontId="0" fillId="0" borderId="43" xfId="0" applyNumberForma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49" fontId="8" fillId="0" borderId="29" xfId="0" applyNumberFormat="1" applyFont="1" applyBorder="1" applyAlignment="1" applyProtection="1">
      <alignment horizontal="center" vertical="center" wrapText="1"/>
      <protection locked="0"/>
    </xf>
    <xf numFmtId="49" fontId="8" fillId="0" borderId="49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40" xfId="0" applyFont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49" fontId="0" fillId="0" borderId="40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8" fillId="4" borderId="3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5" fillId="0" borderId="0" xfId="1" applyFont="1" applyAlignment="1"/>
    <xf numFmtId="0" fontId="6" fillId="0" borderId="0" xfId="0" applyFont="1"/>
    <xf numFmtId="0" fontId="5" fillId="0" borderId="0" xfId="0" applyFont="1" applyAlignment="1" applyProtection="1">
      <alignment horizontal="left"/>
      <protection locked="0"/>
    </xf>
    <xf numFmtId="0" fontId="5" fillId="0" borderId="0" xfId="0" applyFont="1"/>
    <xf numFmtId="0" fontId="7" fillId="0" borderId="0" xfId="1" applyFont="1" applyAlignment="1"/>
    <xf numFmtId="14" fontId="7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1" fillId="0" borderId="12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/>
    </xf>
    <xf numFmtId="0" fontId="1" fillId="0" borderId="14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0" fillId="0" borderId="18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2" xfId="0" applyFill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center" textRotation="90"/>
    </xf>
    <xf numFmtId="0" fontId="0" fillId="2" borderId="21" xfId="0" applyFill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0" fontId="0" fillId="0" borderId="13" xfId="0" applyFill="1" applyBorder="1" applyAlignment="1">
      <alignment horizontal="center" textRotation="90"/>
    </xf>
    <xf numFmtId="0" fontId="0" fillId="0" borderId="14" xfId="0" applyFill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0" fillId="0" borderId="23" xfId="0" applyFill="1" applyBorder="1" applyAlignment="1">
      <alignment horizontal="center" textRotation="90"/>
    </xf>
    <xf numFmtId="0" fontId="0" fillId="0" borderId="24" xfId="0" applyFill="1" applyBorder="1" applyAlignment="1">
      <alignment horizontal="center" textRotation="90"/>
    </xf>
    <xf numFmtId="0" fontId="9" fillId="0" borderId="0" xfId="0" applyFont="1" applyAlignment="1">
      <alignment horizontal="center" vertical="center"/>
    </xf>
    <xf numFmtId="0" fontId="8" fillId="0" borderId="27" xfId="0" applyFont="1" applyBorder="1" applyAlignment="1" applyProtection="1">
      <alignment horizontal="left" vertical="center" wrapText="1"/>
    </xf>
    <xf numFmtId="0" fontId="8" fillId="0" borderId="27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0" xfId="0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horizontal="center" vertical="center"/>
    </xf>
    <xf numFmtId="0" fontId="8" fillId="2" borderId="45" xfId="0" applyFont="1" applyFill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 shrinkToFit="1"/>
    </xf>
    <xf numFmtId="0" fontId="8" fillId="0" borderId="40" xfId="0" applyFont="1" applyBorder="1" applyAlignment="1" applyProtection="1">
      <alignment horizontal="center" vertical="center" shrinkToFit="1"/>
    </xf>
    <xf numFmtId="0" fontId="8" fillId="0" borderId="44" xfId="0" applyFont="1" applyBorder="1" applyAlignment="1" applyProtection="1">
      <alignment horizontal="center" vertical="center" shrinkToFit="1"/>
    </xf>
    <xf numFmtId="0" fontId="8" fillId="0" borderId="43" xfId="0" applyFont="1" applyBorder="1" applyAlignment="1" applyProtection="1">
      <alignment horizontal="center" vertical="center" shrinkToFit="1"/>
    </xf>
    <xf numFmtId="0" fontId="8" fillId="2" borderId="42" xfId="0" applyFont="1" applyFill="1" applyBorder="1" applyAlignment="1" applyProtection="1">
      <alignment horizontal="center" vertical="center"/>
    </xf>
    <xf numFmtId="0" fontId="8" fillId="4" borderId="43" xfId="0" applyFont="1" applyFill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8" fillId="0" borderId="42" xfId="0" applyFont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0" xfId="0" applyFont="1" applyFill="1" applyBorder="1" applyAlignment="1" applyProtection="1">
      <alignment horizontal="left" vertical="center"/>
      <protection locked="0"/>
    </xf>
    <xf numFmtId="0" fontId="8" fillId="0" borderId="44" xfId="0" applyFont="1" applyFill="1" applyBorder="1" applyAlignment="1" applyProtection="1">
      <alignment horizontal="center" vertical="center"/>
      <protection locked="0"/>
    </xf>
    <xf numFmtId="0" fontId="8" fillId="5" borderId="43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 applyProtection="1">
      <alignment horizontal="left" vertical="center" wrapText="1"/>
    </xf>
    <xf numFmtId="0" fontId="8" fillId="0" borderId="47" xfId="0" applyFont="1" applyBorder="1" applyAlignment="1" applyProtection="1">
      <alignment horizontal="center" vertical="center"/>
    </xf>
    <xf numFmtId="0" fontId="8" fillId="0" borderId="48" xfId="0" applyFont="1" applyBorder="1" applyAlignment="1" applyProtection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4" borderId="58" xfId="0" applyFont="1" applyFill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textRotation="90"/>
    </xf>
    <xf numFmtId="0" fontId="6" fillId="2" borderId="16" xfId="0" applyFont="1" applyFill="1" applyBorder="1" applyAlignment="1">
      <alignment horizontal="center" textRotation="90"/>
    </xf>
    <xf numFmtId="0" fontId="6" fillId="2" borderId="17" xfId="0" applyFont="1" applyFill="1" applyBorder="1" applyAlignment="1">
      <alignment horizontal="center" textRotation="90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0" fontId="8" fillId="0" borderId="62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63" xfId="0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56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8" fillId="2" borderId="58" xfId="0" applyFont="1" applyFill="1" applyBorder="1" applyAlignment="1" applyProtection="1">
      <alignment horizontal="center" vertical="center"/>
      <protection locked="0"/>
    </xf>
    <xf numFmtId="0" fontId="8" fillId="2" borderId="34" xfId="0" applyFont="1" applyFill="1" applyBorder="1" applyAlignment="1" applyProtection="1">
      <alignment horizontal="center" vertical="center"/>
      <protection locked="0"/>
    </xf>
    <xf numFmtId="0" fontId="8" fillId="2" borderId="64" xfId="0" applyFont="1" applyFill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 textRotation="90" wrapText="1"/>
      <protection locked="0"/>
    </xf>
    <xf numFmtId="0" fontId="0" fillId="0" borderId="12" xfId="0" applyBorder="1" applyAlignment="1" applyProtection="1">
      <alignment horizontal="center" textRotation="90" wrapText="1"/>
      <protection locked="0"/>
    </xf>
    <xf numFmtId="0" fontId="6" fillId="2" borderId="4" xfId="0" applyFont="1" applyFill="1" applyBorder="1" applyAlignment="1" applyProtection="1">
      <alignment horizontal="center" textRotation="90"/>
      <protection locked="0"/>
    </xf>
    <xf numFmtId="0" fontId="6" fillId="2" borderId="16" xfId="0" applyFont="1" applyFill="1" applyBorder="1" applyAlignment="1" applyProtection="1">
      <alignment horizontal="center" textRotation="90"/>
      <protection locked="0"/>
    </xf>
    <xf numFmtId="0" fontId="6" fillId="2" borderId="17" xfId="0" applyFont="1" applyFill="1" applyBorder="1" applyAlignment="1" applyProtection="1">
      <alignment horizontal="center" textRotation="90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4" borderId="12" xfId="0" applyFont="1" applyFill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55" xfId="0" applyFont="1" applyBorder="1" applyAlignment="1" applyProtection="1">
      <alignment horizontal="center"/>
      <protection locked="0"/>
    </xf>
    <xf numFmtId="0" fontId="8" fillId="0" borderId="64" xfId="0" applyFont="1" applyBorder="1" applyAlignment="1" applyProtection="1">
      <alignment horizontal="center" vertical="center"/>
      <protection locked="0"/>
    </xf>
    <xf numFmtId="0" fontId="8" fillId="0" borderId="65" xfId="0" applyFont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67" xfId="0" applyFont="1" applyBorder="1" applyAlignment="1" applyProtection="1">
      <alignment horizontal="center" vertical="center"/>
      <protection locked="0"/>
    </xf>
    <xf numFmtId="0" fontId="8" fillId="0" borderId="69" xfId="0" applyFont="1" applyBorder="1" applyAlignment="1" applyProtection="1">
      <alignment horizontal="center" vertical="center"/>
      <protection locked="0"/>
    </xf>
    <xf numFmtId="0" fontId="8" fillId="0" borderId="6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" fillId="0" borderId="44" xfId="0" applyFont="1" applyBorder="1" applyAlignment="1" applyProtection="1">
      <alignment horizontal="left" vertical="center"/>
      <protection locked="0"/>
    </xf>
    <xf numFmtId="0" fontId="1" fillId="0" borderId="70" xfId="0" applyFont="1" applyBorder="1" applyAlignment="1" applyProtection="1">
      <alignment horizontal="left" vertical="center"/>
      <protection locked="0"/>
    </xf>
    <xf numFmtId="0" fontId="1" fillId="0" borderId="60" xfId="0" applyFont="1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left" vertical="center"/>
      <protection locked="0"/>
    </xf>
    <xf numFmtId="0" fontId="0" fillId="0" borderId="70" xfId="0" applyBorder="1" applyAlignment="1" applyProtection="1">
      <alignment horizontal="left" vertical="center"/>
      <protection locked="0"/>
    </xf>
    <xf numFmtId="0" fontId="0" fillId="0" borderId="60" xfId="0" applyBorder="1" applyAlignment="1" applyProtection="1">
      <alignment horizontal="left" vertical="center"/>
      <protection locked="0"/>
    </xf>
    <xf numFmtId="0" fontId="1" fillId="0" borderId="40" xfId="0" applyFont="1" applyBorder="1" applyAlignment="1" applyProtection="1">
      <alignment horizontal="left" vertical="center"/>
      <protection locked="0"/>
    </xf>
    <xf numFmtId="0" fontId="0" fillId="0" borderId="40" xfId="0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0" fillId="0" borderId="44" xfId="0" applyFill="1" applyBorder="1" applyAlignment="1" applyProtection="1">
      <alignment horizontal="left" vertical="center"/>
      <protection locked="0"/>
    </xf>
    <xf numFmtId="0" fontId="0" fillId="0" borderId="70" xfId="0" applyFill="1" applyBorder="1" applyAlignment="1" applyProtection="1">
      <alignment horizontal="left" vertical="center"/>
      <protection locked="0"/>
    </xf>
    <xf numFmtId="0" fontId="0" fillId="0" borderId="60" xfId="0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2" borderId="32" xfId="0" applyFill="1" applyBorder="1" applyAlignment="1" applyProtection="1">
      <alignment horizontal="center" vertical="center"/>
      <protection locked="0"/>
    </xf>
    <xf numFmtId="0" fontId="0" fillId="2" borderId="58" xfId="0" applyFill="1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55" xfId="0" applyBorder="1" applyAlignment="1" applyProtection="1">
      <alignment horizont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2" borderId="34" xfId="0" applyFill="1" applyBorder="1" applyAlignment="1" applyProtection="1">
      <alignment horizontal="center" vertical="center"/>
      <protection locked="0"/>
    </xf>
    <xf numFmtId="0" fontId="0" fillId="2" borderId="64" xfId="0" applyFill="1" applyBorder="1" applyAlignment="1" applyProtection="1">
      <alignment horizontal="center" vertical="center"/>
      <protection locked="0"/>
    </xf>
    <xf numFmtId="0" fontId="0" fillId="0" borderId="68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9" fontId="0" fillId="0" borderId="40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8" fillId="0" borderId="40" xfId="0" applyFont="1" applyFill="1" applyBorder="1" applyAlignment="1" applyProtection="1">
      <alignment vertical="center" wrapText="1"/>
      <protection locked="0"/>
    </xf>
    <xf numFmtId="0" fontId="8" fillId="0" borderId="40" xfId="0" applyFont="1" applyFill="1" applyBorder="1" applyAlignment="1" applyProtection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1" fillId="0" borderId="40" xfId="0" applyFont="1" applyFill="1" applyBorder="1" applyAlignment="1" applyProtection="1">
      <alignment horizontal="left" vertical="center" wrapText="1"/>
      <protection locked="0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 applyProtection="1">
      <alignment horizontal="left" vertical="center" wrapText="1"/>
      <protection locked="0"/>
    </xf>
    <xf numFmtId="0" fontId="1" fillId="0" borderId="27" xfId="0" applyFont="1" applyFill="1" applyBorder="1" applyAlignment="1" applyProtection="1">
      <alignment horizontal="left" vertical="center" wrapText="1"/>
      <protection locked="0"/>
    </xf>
    <xf numFmtId="0" fontId="8" fillId="0" borderId="39" xfId="0" applyFont="1" applyFill="1" applyBorder="1" applyAlignment="1">
      <alignment horizontal="center" vertical="center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74"/>
  <sheetViews>
    <sheetView topLeftCell="A4" zoomScale="55" zoomScaleNormal="55" workbookViewId="0">
      <pane ySplit="6" topLeftCell="A10" activePane="bottomLeft" state="frozen"/>
      <selection activeCell="A4" sqref="A4"/>
      <selection pane="bottomLeft" activeCell="C15" sqref="C15"/>
    </sheetView>
  </sheetViews>
  <sheetFormatPr defaultRowHeight="15" x14ac:dyDescent="0.25"/>
  <cols>
    <col min="1" max="1" width="3.5703125" style="123" bestFit="1" customWidth="1"/>
    <col min="2" max="2" width="66.28515625" style="123" customWidth="1"/>
    <col min="3" max="3" width="25" style="123" customWidth="1"/>
    <col min="4" max="4" width="3.28515625" style="123" bestFit="1" customWidth="1"/>
    <col min="5" max="5" width="3.28515625" style="123" customWidth="1"/>
    <col min="6" max="7" width="3.28515625" style="123" bestFit="1" customWidth="1"/>
    <col min="8" max="8" width="6.28515625" style="193" customWidth="1"/>
    <col min="9" max="13" width="6.28515625" style="123" customWidth="1"/>
    <col min="14" max="63" width="4.28515625" style="123" customWidth="1"/>
    <col min="64" max="64" width="3.85546875" style="123" bestFit="1" customWidth="1"/>
    <col min="65" max="65" width="3.5703125" style="123" hidden="1" customWidth="1"/>
    <col min="66" max="66" width="4.42578125" style="123" hidden="1" customWidth="1"/>
    <col min="67" max="67" width="5.5703125" style="123" hidden="1" customWidth="1"/>
    <col min="68" max="69" width="3.28515625" style="123" hidden="1" customWidth="1"/>
    <col min="70" max="71" width="13.7109375" style="123" hidden="1" customWidth="1"/>
    <col min="72" max="256" width="8.85546875" style="123"/>
    <col min="257" max="257" width="3.5703125" style="123" bestFit="1" customWidth="1"/>
    <col min="258" max="258" width="66.28515625" style="123" customWidth="1"/>
    <col min="259" max="259" width="25" style="123" customWidth="1"/>
    <col min="260" max="260" width="3.28515625" style="123" bestFit="1" customWidth="1"/>
    <col min="261" max="261" width="3.28515625" style="123" customWidth="1"/>
    <col min="262" max="263" width="3.28515625" style="123" bestFit="1" customWidth="1"/>
    <col min="264" max="269" width="6.28515625" style="123" customWidth="1"/>
    <col min="270" max="319" width="4.28515625" style="123" customWidth="1"/>
    <col min="320" max="320" width="3.85546875" style="123" bestFit="1" customWidth="1"/>
    <col min="321" max="327" width="0" style="123" hidden="1" customWidth="1"/>
    <col min="328" max="512" width="8.85546875" style="123"/>
    <col min="513" max="513" width="3.5703125" style="123" bestFit="1" customWidth="1"/>
    <col min="514" max="514" width="66.28515625" style="123" customWidth="1"/>
    <col min="515" max="515" width="25" style="123" customWidth="1"/>
    <col min="516" max="516" width="3.28515625" style="123" bestFit="1" customWidth="1"/>
    <col min="517" max="517" width="3.28515625" style="123" customWidth="1"/>
    <col min="518" max="519" width="3.28515625" style="123" bestFit="1" customWidth="1"/>
    <col min="520" max="525" width="6.28515625" style="123" customWidth="1"/>
    <col min="526" max="575" width="4.28515625" style="123" customWidth="1"/>
    <col min="576" max="576" width="3.85546875" style="123" bestFit="1" customWidth="1"/>
    <col min="577" max="583" width="0" style="123" hidden="1" customWidth="1"/>
    <col min="584" max="768" width="8.85546875" style="123"/>
    <col min="769" max="769" width="3.5703125" style="123" bestFit="1" customWidth="1"/>
    <col min="770" max="770" width="66.28515625" style="123" customWidth="1"/>
    <col min="771" max="771" width="25" style="123" customWidth="1"/>
    <col min="772" max="772" width="3.28515625" style="123" bestFit="1" customWidth="1"/>
    <col min="773" max="773" width="3.28515625" style="123" customWidth="1"/>
    <col min="774" max="775" width="3.28515625" style="123" bestFit="1" customWidth="1"/>
    <col min="776" max="781" width="6.28515625" style="123" customWidth="1"/>
    <col min="782" max="831" width="4.28515625" style="123" customWidth="1"/>
    <col min="832" max="832" width="3.85546875" style="123" bestFit="1" customWidth="1"/>
    <col min="833" max="839" width="0" style="123" hidden="1" customWidth="1"/>
    <col min="840" max="1024" width="8.85546875" style="123"/>
    <col min="1025" max="1025" width="3.5703125" style="123" bestFit="1" customWidth="1"/>
    <col min="1026" max="1026" width="66.28515625" style="123" customWidth="1"/>
    <col min="1027" max="1027" width="25" style="123" customWidth="1"/>
    <col min="1028" max="1028" width="3.28515625" style="123" bestFit="1" customWidth="1"/>
    <col min="1029" max="1029" width="3.28515625" style="123" customWidth="1"/>
    <col min="1030" max="1031" width="3.28515625" style="123" bestFit="1" customWidth="1"/>
    <col min="1032" max="1037" width="6.28515625" style="123" customWidth="1"/>
    <col min="1038" max="1087" width="4.28515625" style="123" customWidth="1"/>
    <col min="1088" max="1088" width="3.85546875" style="123" bestFit="1" customWidth="1"/>
    <col min="1089" max="1095" width="0" style="123" hidden="1" customWidth="1"/>
    <col min="1096" max="1280" width="8.85546875" style="123"/>
    <col min="1281" max="1281" width="3.5703125" style="123" bestFit="1" customWidth="1"/>
    <col min="1282" max="1282" width="66.28515625" style="123" customWidth="1"/>
    <col min="1283" max="1283" width="25" style="123" customWidth="1"/>
    <col min="1284" max="1284" width="3.28515625" style="123" bestFit="1" customWidth="1"/>
    <col min="1285" max="1285" width="3.28515625" style="123" customWidth="1"/>
    <col min="1286" max="1287" width="3.28515625" style="123" bestFit="1" customWidth="1"/>
    <col min="1288" max="1293" width="6.28515625" style="123" customWidth="1"/>
    <col min="1294" max="1343" width="4.28515625" style="123" customWidth="1"/>
    <col min="1344" max="1344" width="3.85546875" style="123" bestFit="1" customWidth="1"/>
    <col min="1345" max="1351" width="0" style="123" hidden="1" customWidth="1"/>
    <col min="1352" max="1536" width="8.85546875" style="123"/>
    <col min="1537" max="1537" width="3.5703125" style="123" bestFit="1" customWidth="1"/>
    <col min="1538" max="1538" width="66.28515625" style="123" customWidth="1"/>
    <col min="1539" max="1539" width="25" style="123" customWidth="1"/>
    <col min="1540" max="1540" width="3.28515625" style="123" bestFit="1" customWidth="1"/>
    <col min="1541" max="1541" width="3.28515625" style="123" customWidth="1"/>
    <col min="1542" max="1543" width="3.28515625" style="123" bestFit="1" customWidth="1"/>
    <col min="1544" max="1549" width="6.28515625" style="123" customWidth="1"/>
    <col min="1550" max="1599" width="4.28515625" style="123" customWidth="1"/>
    <col min="1600" max="1600" width="3.85546875" style="123" bestFit="1" customWidth="1"/>
    <col min="1601" max="1607" width="0" style="123" hidden="1" customWidth="1"/>
    <col min="1608" max="1792" width="8.85546875" style="123"/>
    <col min="1793" max="1793" width="3.5703125" style="123" bestFit="1" customWidth="1"/>
    <col min="1794" max="1794" width="66.28515625" style="123" customWidth="1"/>
    <col min="1795" max="1795" width="25" style="123" customWidth="1"/>
    <col min="1796" max="1796" width="3.28515625" style="123" bestFit="1" customWidth="1"/>
    <col min="1797" max="1797" width="3.28515625" style="123" customWidth="1"/>
    <col min="1798" max="1799" width="3.28515625" style="123" bestFit="1" customWidth="1"/>
    <col min="1800" max="1805" width="6.28515625" style="123" customWidth="1"/>
    <col min="1806" max="1855" width="4.28515625" style="123" customWidth="1"/>
    <col min="1856" max="1856" width="3.85546875" style="123" bestFit="1" customWidth="1"/>
    <col min="1857" max="1863" width="0" style="123" hidden="1" customWidth="1"/>
    <col min="1864" max="2048" width="8.85546875" style="123"/>
    <col min="2049" max="2049" width="3.5703125" style="123" bestFit="1" customWidth="1"/>
    <col min="2050" max="2050" width="66.28515625" style="123" customWidth="1"/>
    <col min="2051" max="2051" width="25" style="123" customWidth="1"/>
    <col min="2052" max="2052" width="3.28515625" style="123" bestFit="1" customWidth="1"/>
    <col min="2053" max="2053" width="3.28515625" style="123" customWidth="1"/>
    <col min="2054" max="2055" width="3.28515625" style="123" bestFit="1" customWidth="1"/>
    <col min="2056" max="2061" width="6.28515625" style="123" customWidth="1"/>
    <col min="2062" max="2111" width="4.28515625" style="123" customWidth="1"/>
    <col min="2112" max="2112" width="3.85546875" style="123" bestFit="1" customWidth="1"/>
    <col min="2113" max="2119" width="0" style="123" hidden="1" customWidth="1"/>
    <col min="2120" max="2304" width="8.85546875" style="123"/>
    <col min="2305" max="2305" width="3.5703125" style="123" bestFit="1" customWidth="1"/>
    <col min="2306" max="2306" width="66.28515625" style="123" customWidth="1"/>
    <col min="2307" max="2307" width="25" style="123" customWidth="1"/>
    <col min="2308" max="2308" width="3.28515625" style="123" bestFit="1" customWidth="1"/>
    <col min="2309" max="2309" width="3.28515625" style="123" customWidth="1"/>
    <col min="2310" max="2311" width="3.28515625" style="123" bestFit="1" customWidth="1"/>
    <col min="2312" max="2317" width="6.28515625" style="123" customWidth="1"/>
    <col min="2318" max="2367" width="4.28515625" style="123" customWidth="1"/>
    <col min="2368" max="2368" width="3.85546875" style="123" bestFit="1" customWidth="1"/>
    <col min="2369" max="2375" width="0" style="123" hidden="1" customWidth="1"/>
    <col min="2376" max="2560" width="8.85546875" style="123"/>
    <col min="2561" max="2561" width="3.5703125" style="123" bestFit="1" customWidth="1"/>
    <col min="2562" max="2562" width="66.28515625" style="123" customWidth="1"/>
    <col min="2563" max="2563" width="25" style="123" customWidth="1"/>
    <col min="2564" max="2564" width="3.28515625" style="123" bestFit="1" customWidth="1"/>
    <col min="2565" max="2565" width="3.28515625" style="123" customWidth="1"/>
    <col min="2566" max="2567" width="3.28515625" style="123" bestFit="1" customWidth="1"/>
    <col min="2568" max="2573" width="6.28515625" style="123" customWidth="1"/>
    <col min="2574" max="2623" width="4.28515625" style="123" customWidth="1"/>
    <col min="2624" max="2624" width="3.85546875" style="123" bestFit="1" customWidth="1"/>
    <col min="2625" max="2631" width="0" style="123" hidden="1" customWidth="1"/>
    <col min="2632" max="2816" width="8.85546875" style="123"/>
    <col min="2817" max="2817" width="3.5703125" style="123" bestFit="1" customWidth="1"/>
    <col min="2818" max="2818" width="66.28515625" style="123" customWidth="1"/>
    <col min="2819" max="2819" width="25" style="123" customWidth="1"/>
    <col min="2820" max="2820" width="3.28515625" style="123" bestFit="1" customWidth="1"/>
    <col min="2821" max="2821" width="3.28515625" style="123" customWidth="1"/>
    <col min="2822" max="2823" width="3.28515625" style="123" bestFit="1" customWidth="1"/>
    <col min="2824" max="2829" width="6.28515625" style="123" customWidth="1"/>
    <col min="2830" max="2879" width="4.28515625" style="123" customWidth="1"/>
    <col min="2880" max="2880" width="3.85546875" style="123" bestFit="1" customWidth="1"/>
    <col min="2881" max="2887" width="0" style="123" hidden="1" customWidth="1"/>
    <col min="2888" max="3072" width="8.85546875" style="123"/>
    <col min="3073" max="3073" width="3.5703125" style="123" bestFit="1" customWidth="1"/>
    <col min="3074" max="3074" width="66.28515625" style="123" customWidth="1"/>
    <col min="3075" max="3075" width="25" style="123" customWidth="1"/>
    <col min="3076" max="3076" width="3.28515625" style="123" bestFit="1" customWidth="1"/>
    <col min="3077" max="3077" width="3.28515625" style="123" customWidth="1"/>
    <col min="3078" max="3079" width="3.28515625" style="123" bestFit="1" customWidth="1"/>
    <col min="3080" max="3085" width="6.28515625" style="123" customWidth="1"/>
    <col min="3086" max="3135" width="4.28515625" style="123" customWidth="1"/>
    <col min="3136" max="3136" width="3.85546875" style="123" bestFit="1" customWidth="1"/>
    <col min="3137" max="3143" width="0" style="123" hidden="1" customWidth="1"/>
    <col min="3144" max="3328" width="8.85546875" style="123"/>
    <col min="3329" max="3329" width="3.5703125" style="123" bestFit="1" customWidth="1"/>
    <col min="3330" max="3330" width="66.28515625" style="123" customWidth="1"/>
    <col min="3331" max="3331" width="25" style="123" customWidth="1"/>
    <col min="3332" max="3332" width="3.28515625" style="123" bestFit="1" customWidth="1"/>
    <col min="3333" max="3333" width="3.28515625" style="123" customWidth="1"/>
    <col min="3334" max="3335" width="3.28515625" style="123" bestFit="1" customWidth="1"/>
    <col min="3336" max="3341" width="6.28515625" style="123" customWidth="1"/>
    <col min="3342" max="3391" width="4.28515625" style="123" customWidth="1"/>
    <col min="3392" max="3392" width="3.85546875" style="123" bestFit="1" customWidth="1"/>
    <col min="3393" max="3399" width="0" style="123" hidden="1" customWidth="1"/>
    <col min="3400" max="3584" width="8.85546875" style="123"/>
    <col min="3585" max="3585" width="3.5703125" style="123" bestFit="1" customWidth="1"/>
    <col min="3586" max="3586" width="66.28515625" style="123" customWidth="1"/>
    <col min="3587" max="3587" width="25" style="123" customWidth="1"/>
    <col min="3588" max="3588" width="3.28515625" style="123" bestFit="1" customWidth="1"/>
    <col min="3589" max="3589" width="3.28515625" style="123" customWidth="1"/>
    <col min="3590" max="3591" width="3.28515625" style="123" bestFit="1" customWidth="1"/>
    <col min="3592" max="3597" width="6.28515625" style="123" customWidth="1"/>
    <col min="3598" max="3647" width="4.28515625" style="123" customWidth="1"/>
    <col min="3648" max="3648" width="3.85546875" style="123" bestFit="1" customWidth="1"/>
    <col min="3649" max="3655" width="0" style="123" hidden="1" customWidth="1"/>
    <col min="3656" max="3840" width="8.85546875" style="123"/>
    <col min="3841" max="3841" width="3.5703125" style="123" bestFit="1" customWidth="1"/>
    <col min="3842" max="3842" width="66.28515625" style="123" customWidth="1"/>
    <col min="3843" max="3843" width="25" style="123" customWidth="1"/>
    <col min="3844" max="3844" width="3.28515625" style="123" bestFit="1" customWidth="1"/>
    <col min="3845" max="3845" width="3.28515625" style="123" customWidth="1"/>
    <col min="3846" max="3847" width="3.28515625" style="123" bestFit="1" customWidth="1"/>
    <col min="3848" max="3853" width="6.28515625" style="123" customWidth="1"/>
    <col min="3854" max="3903" width="4.28515625" style="123" customWidth="1"/>
    <col min="3904" max="3904" width="3.85546875" style="123" bestFit="1" customWidth="1"/>
    <col min="3905" max="3911" width="0" style="123" hidden="1" customWidth="1"/>
    <col min="3912" max="4096" width="8.85546875" style="123"/>
    <col min="4097" max="4097" width="3.5703125" style="123" bestFit="1" customWidth="1"/>
    <col min="4098" max="4098" width="66.28515625" style="123" customWidth="1"/>
    <col min="4099" max="4099" width="25" style="123" customWidth="1"/>
    <col min="4100" max="4100" width="3.28515625" style="123" bestFit="1" customWidth="1"/>
    <col min="4101" max="4101" width="3.28515625" style="123" customWidth="1"/>
    <col min="4102" max="4103" width="3.28515625" style="123" bestFit="1" customWidth="1"/>
    <col min="4104" max="4109" width="6.28515625" style="123" customWidth="1"/>
    <col min="4110" max="4159" width="4.28515625" style="123" customWidth="1"/>
    <col min="4160" max="4160" width="3.85546875" style="123" bestFit="1" customWidth="1"/>
    <col min="4161" max="4167" width="0" style="123" hidden="1" customWidth="1"/>
    <col min="4168" max="4352" width="8.85546875" style="123"/>
    <col min="4353" max="4353" width="3.5703125" style="123" bestFit="1" customWidth="1"/>
    <col min="4354" max="4354" width="66.28515625" style="123" customWidth="1"/>
    <col min="4355" max="4355" width="25" style="123" customWidth="1"/>
    <col min="4356" max="4356" width="3.28515625" style="123" bestFit="1" customWidth="1"/>
    <col min="4357" max="4357" width="3.28515625" style="123" customWidth="1"/>
    <col min="4358" max="4359" width="3.28515625" style="123" bestFit="1" customWidth="1"/>
    <col min="4360" max="4365" width="6.28515625" style="123" customWidth="1"/>
    <col min="4366" max="4415" width="4.28515625" style="123" customWidth="1"/>
    <col min="4416" max="4416" width="3.85546875" style="123" bestFit="1" customWidth="1"/>
    <col min="4417" max="4423" width="0" style="123" hidden="1" customWidth="1"/>
    <col min="4424" max="4608" width="8.85546875" style="123"/>
    <col min="4609" max="4609" width="3.5703125" style="123" bestFit="1" customWidth="1"/>
    <col min="4610" max="4610" width="66.28515625" style="123" customWidth="1"/>
    <col min="4611" max="4611" width="25" style="123" customWidth="1"/>
    <col min="4612" max="4612" width="3.28515625" style="123" bestFit="1" customWidth="1"/>
    <col min="4613" max="4613" width="3.28515625" style="123" customWidth="1"/>
    <col min="4614" max="4615" width="3.28515625" style="123" bestFit="1" customWidth="1"/>
    <col min="4616" max="4621" width="6.28515625" style="123" customWidth="1"/>
    <col min="4622" max="4671" width="4.28515625" style="123" customWidth="1"/>
    <col min="4672" max="4672" width="3.85546875" style="123" bestFit="1" customWidth="1"/>
    <col min="4673" max="4679" width="0" style="123" hidden="1" customWidth="1"/>
    <col min="4680" max="4864" width="8.85546875" style="123"/>
    <col min="4865" max="4865" width="3.5703125" style="123" bestFit="1" customWidth="1"/>
    <col min="4866" max="4866" width="66.28515625" style="123" customWidth="1"/>
    <col min="4867" max="4867" width="25" style="123" customWidth="1"/>
    <col min="4868" max="4868" width="3.28515625" style="123" bestFit="1" customWidth="1"/>
    <col min="4869" max="4869" width="3.28515625" style="123" customWidth="1"/>
    <col min="4870" max="4871" width="3.28515625" style="123" bestFit="1" customWidth="1"/>
    <col min="4872" max="4877" width="6.28515625" style="123" customWidth="1"/>
    <col min="4878" max="4927" width="4.28515625" style="123" customWidth="1"/>
    <col min="4928" max="4928" width="3.85546875" style="123" bestFit="1" customWidth="1"/>
    <col min="4929" max="4935" width="0" style="123" hidden="1" customWidth="1"/>
    <col min="4936" max="5120" width="8.85546875" style="123"/>
    <col min="5121" max="5121" width="3.5703125" style="123" bestFit="1" customWidth="1"/>
    <col min="5122" max="5122" width="66.28515625" style="123" customWidth="1"/>
    <col min="5123" max="5123" width="25" style="123" customWidth="1"/>
    <col min="5124" max="5124" width="3.28515625" style="123" bestFit="1" customWidth="1"/>
    <col min="5125" max="5125" width="3.28515625" style="123" customWidth="1"/>
    <col min="5126" max="5127" width="3.28515625" style="123" bestFit="1" customWidth="1"/>
    <col min="5128" max="5133" width="6.28515625" style="123" customWidth="1"/>
    <col min="5134" max="5183" width="4.28515625" style="123" customWidth="1"/>
    <col min="5184" max="5184" width="3.85546875" style="123" bestFit="1" customWidth="1"/>
    <col min="5185" max="5191" width="0" style="123" hidden="1" customWidth="1"/>
    <col min="5192" max="5376" width="8.85546875" style="123"/>
    <col min="5377" max="5377" width="3.5703125" style="123" bestFit="1" customWidth="1"/>
    <col min="5378" max="5378" width="66.28515625" style="123" customWidth="1"/>
    <col min="5379" max="5379" width="25" style="123" customWidth="1"/>
    <col min="5380" max="5380" width="3.28515625" style="123" bestFit="1" customWidth="1"/>
    <col min="5381" max="5381" width="3.28515625" style="123" customWidth="1"/>
    <col min="5382" max="5383" width="3.28515625" style="123" bestFit="1" customWidth="1"/>
    <col min="5384" max="5389" width="6.28515625" style="123" customWidth="1"/>
    <col min="5390" max="5439" width="4.28515625" style="123" customWidth="1"/>
    <col min="5440" max="5440" width="3.85546875" style="123" bestFit="1" customWidth="1"/>
    <col min="5441" max="5447" width="0" style="123" hidden="1" customWidth="1"/>
    <col min="5448" max="5632" width="8.85546875" style="123"/>
    <col min="5633" max="5633" width="3.5703125" style="123" bestFit="1" customWidth="1"/>
    <col min="5634" max="5634" width="66.28515625" style="123" customWidth="1"/>
    <col min="5635" max="5635" width="25" style="123" customWidth="1"/>
    <col min="5636" max="5636" width="3.28515625" style="123" bestFit="1" customWidth="1"/>
    <col min="5637" max="5637" width="3.28515625" style="123" customWidth="1"/>
    <col min="5638" max="5639" width="3.28515625" style="123" bestFit="1" customWidth="1"/>
    <col min="5640" max="5645" width="6.28515625" style="123" customWidth="1"/>
    <col min="5646" max="5695" width="4.28515625" style="123" customWidth="1"/>
    <col min="5696" max="5696" width="3.85546875" style="123" bestFit="1" customWidth="1"/>
    <col min="5697" max="5703" width="0" style="123" hidden="1" customWidth="1"/>
    <col min="5704" max="5888" width="8.85546875" style="123"/>
    <col min="5889" max="5889" width="3.5703125" style="123" bestFit="1" customWidth="1"/>
    <col min="5890" max="5890" width="66.28515625" style="123" customWidth="1"/>
    <col min="5891" max="5891" width="25" style="123" customWidth="1"/>
    <col min="5892" max="5892" width="3.28515625" style="123" bestFit="1" customWidth="1"/>
    <col min="5893" max="5893" width="3.28515625" style="123" customWidth="1"/>
    <col min="5894" max="5895" width="3.28515625" style="123" bestFit="1" customWidth="1"/>
    <col min="5896" max="5901" width="6.28515625" style="123" customWidth="1"/>
    <col min="5902" max="5951" width="4.28515625" style="123" customWidth="1"/>
    <col min="5952" max="5952" width="3.85546875" style="123" bestFit="1" customWidth="1"/>
    <col min="5953" max="5959" width="0" style="123" hidden="1" customWidth="1"/>
    <col min="5960" max="6144" width="8.85546875" style="123"/>
    <col min="6145" max="6145" width="3.5703125" style="123" bestFit="1" customWidth="1"/>
    <col min="6146" max="6146" width="66.28515625" style="123" customWidth="1"/>
    <col min="6147" max="6147" width="25" style="123" customWidth="1"/>
    <col min="6148" max="6148" width="3.28515625" style="123" bestFit="1" customWidth="1"/>
    <col min="6149" max="6149" width="3.28515625" style="123" customWidth="1"/>
    <col min="6150" max="6151" width="3.28515625" style="123" bestFit="1" customWidth="1"/>
    <col min="6152" max="6157" width="6.28515625" style="123" customWidth="1"/>
    <col min="6158" max="6207" width="4.28515625" style="123" customWidth="1"/>
    <col min="6208" max="6208" width="3.85546875" style="123" bestFit="1" customWidth="1"/>
    <col min="6209" max="6215" width="0" style="123" hidden="1" customWidth="1"/>
    <col min="6216" max="6400" width="8.85546875" style="123"/>
    <col min="6401" max="6401" width="3.5703125" style="123" bestFit="1" customWidth="1"/>
    <col min="6402" max="6402" width="66.28515625" style="123" customWidth="1"/>
    <col min="6403" max="6403" width="25" style="123" customWidth="1"/>
    <col min="6404" max="6404" width="3.28515625" style="123" bestFit="1" customWidth="1"/>
    <col min="6405" max="6405" width="3.28515625" style="123" customWidth="1"/>
    <col min="6406" max="6407" width="3.28515625" style="123" bestFit="1" customWidth="1"/>
    <col min="6408" max="6413" width="6.28515625" style="123" customWidth="1"/>
    <col min="6414" max="6463" width="4.28515625" style="123" customWidth="1"/>
    <col min="6464" max="6464" width="3.85546875" style="123" bestFit="1" customWidth="1"/>
    <col min="6465" max="6471" width="0" style="123" hidden="1" customWidth="1"/>
    <col min="6472" max="6656" width="8.85546875" style="123"/>
    <col min="6657" max="6657" width="3.5703125" style="123" bestFit="1" customWidth="1"/>
    <col min="6658" max="6658" width="66.28515625" style="123" customWidth="1"/>
    <col min="6659" max="6659" width="25" style="123" customWidth="1"/>
    <col min="6660" max="6660" width="3.28515625" style="123" bestFit="1" customWidth="1"/>
    <col min="6661" max="6661" width="3.28515625" style="123" customWidth="1"/>
    <col min="6662" max="6663" width="3.28515625" style="123" bestFit="1" customWidth="1"/>
    <col min="6664" max="6669" width="6.28515625" style="123" customWidth="1"/>
    <col min="6670" max="6719" width="4.28515625" style="123" customWidth="1"/>
    <col min="6720" max="6720" width="3.85546875" style="123" bestFit="1" customWidth="1"/>
    <col min="6721" max="6727" width="0" style="123" hidden="1" customWidth="1"/>
    <col min="6728" max="6912" width="8.85546875" style="123"/>
    <col min="6913" max="6913" width="3.5703125" style="123" bestFit="1" customWidth="1"/>
    <col min="6914" max="6914" width="66.28515625" style="123" customWidth="1"/>
    <col min="6915" max="6915" width="25" style="123" customWidth="1"/>
    <col min="6916" max="6916" width="3.28515625" style="123" bestFit="1" customWidth="1"/>
    <col min="6917" max="6917" width="3.28515625" style="123" customWidth="1"/>
    <col min="6918" max="6919" width="3.28515625" style="123" bestFit="1" customWidth="1"/>
    <col min="6920" max="6925" width="6.28515625" style="123" customWidth="1"/>
    <col min="6926" max="6975" width="4.28515625" style="123" customWidth="1"/>
    <col min="6976" max="6976" width="3.85546875" style="123" bestFit="1" customWidth="1"/>
    <col min="6977" max="6983" width="0" style="123" hidden="1" customWidth="1"/>
    <col min="6984" max="7168" width="8.85546875" style="123"/>
    <col min="7169" max="7169" width="3.5703125" style="123" bestFit="1" customWidth="1"/>
    <col min="7170" max="7170" width="66.28515625" style="123" customWidth="1"/>
    <col min="7171" max="7171" width="25" style="123" customWidth="1"/>
    <col min="7172" max="7172" width="3.28515625" style="123" bestFit="1" customWidth="1"/>
    <col min="7173" max="7173" width="3.28515625" style="123" customWidth="1"/>
    <col min="7174" max="7175" width="3.28515625" style="123" bestFit="1" customWidth="1"/>
    <col min="7176" max="7181" width="6.28515625" style="123" customWidth="1"/>
    <col min="7182" max="7231" width="4.28515625" style="123" customWidth="1"/>
    <col min="7232" max="7232" width="3.85546875" style="123" bestFit="1" customWidth="1"/>
    <col min="7233" max="7239" width="0" style="123" hidden="1" customWidth="1"/>
    <col min="7240" max="7424" width="8.85546875" style="123"/>
    <col min="7425" max="7425" width="3.5703125" style="123" bestFit="1" customWidth="1"/>
    <col min="7426" max="7426" width="66.28515625" style="123" customWidth="1"/>
    <col min="7427" max="7427" width="25" style="123" customWidth="1"/>
    <col min="7428" max="7428" width="3.28515625" style="123" bestFit="1" customWidth="1"/>
    <col min="7429" max="7429" width="3.28515625" style="123" customWidth="1"/>
    <col min="7430" max="7431" width="3.28515625" style="123" bestFit="1" customWidth="1"/>
    <col min="7432" max="7437" width="6.28515625" style="123" customWidth="1"/>
    <col min="7438" max="7487" width="4.28515625" style="123" customWidth="1"/>
    <col min="7488" max="7488" width="3.85546875" style="123" bestFit="1" customWidth="1"/>
    <col min="7489" max="7495" width="0" style="123" hidden="1" customWidth="1"/>
    <col min="7496" max="7680" width="8.85546875" style="123"/>
    <col min="7681" max="7681" width="3.5703125" style="123" bestFit="1" customWidth="1"/>
    <col min="7682" max="7682" width="66.28515625" style="123" customWidth="1"/>
    <col min="7683" max="7683" width="25" style="123" customWidth="1"/>
    <col min="7684" max="7684" width="3.28515625" style="123" bestFit="1" customWidth="1"/>
    <col min="7685" max="7685" width="3.28515625" style="123" customWidth="1"/>
    <col min="7686" max="7687" width="3.28515625" style="123" bestFit="1" customWidth="1"/>
    <col min="7688" max="7693" width="6.28515625" style="123" customWidth="1"/>
    <col min="7694" max="7743" width="4.28515625" style="123" customWidth="1"/>
    <col min="7744" max="7744" width="3.85546875" style="123" bestFit="1" customWidth="1"/>
    <col min="7745" max="7751" width="0" style="123" hidden="1" customWidth="1"/>
    <col min="7752" max="7936" width="8.85546875" style="123"/>
    <col min="7937" max="7937" width="3.5703125" style="123" bestFit="1" customWidth="1"/>
    <col min="7938" max="7938" width="66.28515625" style="123" customWidth="1"/>
    <col min="7939" max="7939" width="25" style="123" customWidth="1"/>
    <col min="7940" max="7940" width="3.28515625" style="123" bestFit="1" customWidth="1"/>
    <col min="7941" max="7941" width="3.28515625" style="123" customWidth="1"/>
    <col min="7942" max="7943" width="3.28515625" style="123" bestFit="1" customWidth="1"/>
    <col min="7944" max="7949" width="6.28515625" style="123" customWidth="1"/>
    <col min="7950" max="7999" width="4.28515625" style="123" customWidth="1"/>
    <col min="8000" max="8000" width="3.85546875" style="123" bestFit="1" customWidth="1"/>
    <col min="8001" max="8007" width="0" style="123" hidden="1" customWidth="1"/>
    <col min="8008" max="8192" width="8.85546875" style="123"/>
    <col min="8193" max="8193" width="3.5703125" style="123" bestFit="1" customWidth="1"/>
    <col min="8194" max="8194" width="66.28515625" style="123" customWidth="1"/>
    <col min="8195" max="8195" width="25" style="123" customWidth="1"/>
    <col min="8196" max="8196" width="3.28515625" style="123" bestFit="1" customWidth="1"/>
    <col min="8197" max="8197" width="3.28515625" style="123" customWidth="1"/>
    <col min="8198" max="8199" width="3.28515625" style="123" bestFit="1" customWidth="1"/>
    <col min="8200" max="8205" width="6.28515625" style="123" customWidth="1"/>
    <col min="8206" max="8255" width="4.28515625" style="123" customWidth="1"/>
    <col min="8256" max="8256" width="3.85546875" style="123" bestFit="1" customWidth="1"/>
    <col min="8257" max="8263" width="0" style="123" hidden="1" customWidth="1"/>
    <col min="8264" max="8448" width="8.85546875" style="123"/>
    <col min="8449" max="8449" width="3.5703125" style="123" bestFit="1" customWidth="1"/>
    <col min="8450" max="8450" width="66.28515625" style="123" customWidth="1"/>
    <col min="8451" max="8451" width="25" style="123" customWidth="1"/>
    <col min="8452" max="8452" width="3.28515625" style="123" bestFit="1" customWidth="1"/>
    <col min="8453" max="8453" width="3.28515625" style="123" customWidth="1"/>
    <col min="8454" max="8455" width="3.28515625" style="123" bestFit="1" customWidth="1"/>
    <col min="8456" max="8461" width="6.28515625" style="123" customWidth="1"/>
    <col min="8462" max="8511" width="4.28515625" style="123" customWidth="1"/>
    <col min="8512" max="8512" width="3.85546875" style="123" bestFit="1" customWidth="1"/>
    <col min="8513" max="8519" width="0" style="123" hidden="1" customWidth="1"/>
    <col min="8520" max="8704" width="8.85546875" style="123"/>
    <col min="8705" max="8705" width="3.5703125" style="123" bestFit="1" customWidth="1"/>
    <col min="8706" max="8706" width="66.28515625" style="123" customWidth="1"/>
    <col min="8707" max="8707" width="25" style="123" customWidth="1"/>
    <col min="8708" max="8708" width="3.28515625" style="123" bestFit="1" customWidth="1"/>
    <col min="8709" max="8709" width="3.28515625" style="123" customWidth="1"/>
    <col min="8710" max="8711" width="3.28515625" style="123" bestFit="1" customWidth="1"/>
    <col min="8712" max="8717" width="6.28515625" style="123" customWidth="1"/>
    <col min="8718" max="8767" width="4.28515625" style="123" customWidth="1"/>
    <col min="8768" max="8768" width="3.85546875" style="123" bestFit="1" customWidth="1"/>
    <col min="8769" max="8775" width="0" style="123" hidden="1" customWidth="1"/>
    <col min="8776" max="8960" width="8.85546875" style="123"/>
    <col min="8961" max="8961" width="3.5703125" style="123" bestFit="1" customWidth="1"/>
    <col min="8962" max="8962" width="66.28515625" style="123" customWidth="1"/>
    <col min="8963" max="8963" width="25" style="123" customWidth="1"/>
    <col min="8964" max="8964" width="3.28515625" style="123" bestFit="1" customWidth="1"/>
    <col min="8965" max="8965" width="3.28515625" style="123" customWidth="1"/>
    <col min="8966" max="8967" width="3.28515625" style="123" bestFit="1" customWidth="1"/>
    <col min="8968" max="8973" width="6.28515625" style="123" customWidth="1"/>
    <col min="8974" max="9023" width="4.28515625" style="123" customWidth="1"/>
    <col min="9024" max="9024" width="3.85546875" style="123" bestFit="1" customWidth="1"/>
    <col min="9025" max="9031" width="0" style="123" hidden="1" customWidth="1"/>
    <col min="9032" max="9216" width="8.85546875" style="123"/>
    <col min="9217" max="9217" width="3.5703125" style="123" bestFit="1" customWidth="1"/>
    <col min="9218" max="9218" width="66.28515625" style="123" customWidth="1"/>
    <col min="9219" max="9219" width="25" style="123" customWidth="1"/>
    <col min="9220" max="9220" width="3.28515625" style="123" bestFit="1" customWidth="1"/>
    <col min="9221" max="9221" width="3.28515625" style="123" customWidth="1"/>
    <col min="9222" max="9223" width="3.28515625" style="123" bestFit="1" customWidth="1"/>
    <col min="9224" max="9229" width="6.28515625" style="123" customWidth="1"/>
    <col min="9230" max="9279" width="4.28515625" style="123" customWidth="1"/>
    <col min="9280" max="9280" width="3.85546875" style="123" bestFit="1" customWidth="1"/>
    <col min="9281" max="9287" width="0" style="123" hidden="1" customWidth="1"/>
    <col min="9288" max="9472" width="8.85546875" style="123"/>
    <col min="9473" max="9473" width="3.5703125" style="123" bestFit="1" customWidth="1"/>
    <col min="9474" max="9474" width="66.28515625" style="123" customWidth="1"/>
    <col min="9475" max="9475" width="25" style="123" customWidth="1"/>
    <col min="9476" max="9476" width="3.28515625" style="123" bestFit="1" customWidth="1"/>
    <col min="9477" max="9477" width="3.28515625" style="123" customWidth="1"/>
    <col min="9478" max="9479" width="3.28515625" style="123" bestFit="1" customWidth="1"/>
    <col min="9480" max="9485" width="6.28515625" style="123" customWidth="1"/>
    <col min="9486" max="9535" width="4.28515625" style="123" customWidth="1"/>
    <col min="9536" max="9536" width="3.85546875" style="123" bestFit="1" customWidth="1"/>
    <col min="9537" max="9543" width="0" style="123" hidden="1" customWidth="1"/>
    <col min="9544" max="9728" width="8.85546875" style="123"/>
    <col min="9729" max="9729" width="3.5703125" style="123" bestFit="1" customWidth="1"/>
    <col min="9730" max="9730" width="66.28515625" style="123" customWidth="1"/>
    <col min="9731" max="9731" width="25" style="123" customWidth="1"/>
    <col min="9732" max="9732" width="3.28515625" style="123" bestFit="1" customWidth="1"/>
    <col min="9733" max="9733" width="3.28515625" style="123" customWidth="1"/>
    <col min="9734" max="9735" width="3.28515625" style="123" bestFit="1" customWidth="1"/>
    <col min="9736" max="9741" width="6.28515625" style="123" customWidth="1"/>
    <col min="9742" max="9791" width="4.28515625" style="123" customWidth="1"/>
    <col min="9792" max="9792" width="3.85546875" style="123" bestFit="1" customWidth="1"/>
    <col min="9793" max="9799" width="0" style="123" hidden="1" customWidth="1"/>
    <col min="9800" max="9984" width="8.85546875" style="123"/>
    <col min="9985" max="9985" width="3.5703125" style="123" bestFit="1" customWidth="1"/>
    <col min="9986" max="9986" width="66.28515625" style="123" customWidth="1"/>
    <col min="9987" max="9987" width="25" style="123" customWidth="1"/>
    <col min="9988" max="9988" width="3.28515625" style="123" bestFit="1" customWidth="1"/>
    <col min="9989" max="9989" width="3.28515625" style="123" customWidth="1"/>
    <col min="9990" max="9991" width="3.28515625" style="123" bestFit="1" customWidth="1"/>
    <col min="9992" max="9997" width="6.28515625" style="123" customWidth="1"/>
    <col min="9998" max="10047" width="4.28515625" style="123" customWidth="1"/>
    <col min="10048" max="10048" width="3.85546875" style="123" bestFit="1" customWidth="1"/>
    <col min="10049" max="10055" width="0" style="123" hidden="1" customWidth="1"/>
    <col min="10056" max="10240" width="8.85546875" style="123"/>
    <col min="10241" max="10241" width="3.5703125" style="123" bestFit="1" customWidth="1"/>
    <col min="10242" max="10242" width="66.28515625" style="123" customWidth="1"/>
    <col min="10243" max="10243" width="25" style="123" customWidth="1"/>
    <col min="10244" max="10244" width="3.28515625" style="123" bestFit="1" customWidth="1"/>
    <col min="10245" max="10245" width="3.28515625" style="123" customWidth="1"/>
    <col min="10246" max="10247" width="3.28515625" style="123" bestFit="1" customWidth="1"/>
    <col min="10248" max="10253" width="6.28515625" style="123" customWidth="1"/>
    <col min="10254" max="10303" width="4.28515625" style="123" customWidth="1"/>
    <col min="10304" max="10304" width="3.85546875" style="123" bestFit="1" customWidth="1"/>
    <col min="10305" max="10311" width="0" style="123" hidden="1" customWidth="1"/>
    <col min="10312" max="10496" width="8.85546875" style="123"/>
    <col min="10497" max="10497" width="3.5703125" style="123" bestFit="1" customWidth="1"/>
    <col min="10498" max="10498" width="66.28515625" style="123" customWidth="1"/>
    <col min="10499" max="10499" width="25" style="123" customWidth="1"/>
    <col min="10500" max="10500" width="3.28515625" style="123" bestFit="1" customWidth="1"/>
    <col min="10501" max="10501" width="3.28515625" style="123" customWidth="1"/>
    <col min="10502" max="10503" width="3.28515625" style="123" bestFit="1" customWidth="1"/>
    <col min="10504" max="10509" width="6.28515625" style="123" customWidth="1"/>
    <col min="10510" max="10559" width="4.28515625" style="123" customWidth="1"/>
    <col min="10560" max="10560" width="3.85546875" style="123" bestFit="1" customWidth="1"/>
    <col min="10561" max="10567" width="0" style="123" hidden="1" customWidth="1"/>
    <col min="10568" max="10752" width="8.85546875" style="123"/>
    <col min="10753" max="10753" width="3.5703125" style="123" bestFit="1" customWidth="1"/>
    <col min="10754" max="10754" width="66.28515625" style="123" customWidth="1"/>
    <col min="10755" max="10755" width="25" style="123" customWidth="1"/>
    <col min="10756" max="10756" width="3.28515625" style="123" bestFit="1" customWidth="1"/>
    <col min="10757" max="10757" width="3.28515625" style="123" customWidth="1"/>
    <col min="10758" max="10759" width="3.28515625" style="123" bestFit="1" customWidth="1"/>
    <col min="10760" max="10765" width="6.28515625" style="123" customWidth="1"/>
    <col min="10766" max="10815" width="4.28515625" style="123" customWidth="1"/>
    <col min="10816" max="10816" width="3.85546875" style="123" bestFit="1" customWidth="1"/>
    <col min="10817" max="10823" width="0" style="123" hidden="1" customWidth="1"/>
    <col min="10824" max="11008" width="8.85546875" style="123"/>
    <col min="11009" max="11009" width="3.5703125" style="123" bestFit="1" customWidth="1"/>
    <col min="11010" max="11010" width="66.28515625" style="123" customWidth="1"/>
    <col min="11011" max="11011" width="25" style="123" customWidth="1"/>
    <col min="11012" max="11012" width="3.28515625" style="123" bestFit="1" customWidth="1"/>
    <col min="11013" max="11013" width="3.28515625" style="123" customWidth="1"/>
    <col min="11014" max="11015" width="3.28515625" style="123" bestFit="1" customWidth="1"/>
    <col min="11016" max="11021" width="6.28515625" style="123" customWidth="1"/>
    <col min="11022" max="11071" width="4.28515625" style="123" customWidth="1"/>
    <col min="11072" max="11072" width="3.85546875" style="123" bestFit="1" customWidth="1"/>
    <col min="11073" max="11079" width="0" style="123" hidden="1" customWidth="1"/>
    <col min="11080" max="11264" width="8.85546875" style="123"/>
    <col min="11265" max="11265" width="3.5703125" style="123" bestFit="1" customWidth="1"/>
    <col min="11266" max="11266" width="66.28515625" style="123" customWidth="1"/>
    <col min="11267" max="11267" width="25" style="123" customWidth="1"/>
    <col min="11268" max="11268" width="3.28515625" style="123" bestFit="1" customWidth="1"/>
    <col min="11269" max="11269" width="3.28515625" style="123" customWidth="1"/>
    <col min="11270" max="11271" width="3.28515625" style="123" bestFit="1" customWidth="1"/>
    <col min="11272" max="11277" width="6.28515625" style="123" customWidth="1"/>
    <col min="11278" max="11327" width="4.28515625" style="123" customWidth="1"/>
    <col min="11328" max="11328" width="3.85546875" style="123" bestFit="1" customWidth="1"/>
    <col min="11329" max="11335" width="0" style="123" hidden="1" customWidth="1"/>
    <col min="11336" max="11520" width="8.85546875" style="123"/>
    <col min="11521" max="11521" width="3.5703125" style="123" bestFit="1" customWidth="1"/>
    <col min="11522" max="11522" width="66.28515625" style="123" customWidth="1"/>
    <col min="11523" max="11523" width="25" style="123" customWidth="1"/>
    <col min="11524" max="11524" width="3.28515625" style="123" bestFit="1" customWidth="1"/>
    <col min="11525" max="11525" width="3.28515625" style="123" customWidth="1"/>
    <col min="11526" max="11527" width="3.28515625" style="123" bestFit="1" customWidth="1"/>
    <col min="11528" max="11533" width="6.28515625" style="123" customWidth="1"/>
    <col min="11534" max="11583" width="4.28515625" style="123" customWidth="1"/>
    <col min="11584" max="11584" width="3.85546875" style="123" bestFit="1" customWidth="1"/>
    <col min="11585" max="11591" width="0" style="123" hidden="1" customWidth="1"/>
    <col min="11592" max="11776" width="8.85546875" style="123"/>
    <col min="11777" max="11777" width="3.5703125" style="123" bestFit="1" customWidth="1"/>
    <col min="11778" max="11778" width="66.28515625" style="123" customWidth="1"/>
    <col min="11779" max="11779" width="25" style="123" customWidth="1"/>
    <col min="11780" max="11780" width="3.28515625" style="123" bestFit="1" customWidth="1"/>
    <col min="11781" max="11781" width="3.28515625" style="123" customWidth="1"/>
    <col min="11782" max="11783" width="3.28515625" style="123" bestFit="1" customWidth="1"/>
    <col min="11784" max="11789" width="6.28515625" style="123" customWidth="1"/>
    <col min="11790" max="11839" width="4.28515625" style="123" customWidth="1"/>
    <col min="11840" max="11840" width="3.85546875" style="123" bestFit="1" customWidth="1"/>
    <col min="11841" max="11847" width="0" style="123" hidden="1" customWidth="1"/>
    <col min="11848" max="12032" width="8.85546875" style="123"/>
    <col min="12033" max="12033" width="3.5703125" style="123" bestFit="1" customWidth="1"/>
    <col min="12034" max="12034" width="66.28515625" style="123" customWidth="1"/>
    <col min="12035" max="12035" width="25" style="123" customWidth="1"/>
    <col min="12036" max="12036" width="3.28515625" style="123" bestFit="1" customWidth="1"/>
    <col min="12037" max="12037" width="3.28515625" style="123" customWidth="1"/>
    <col min="12038" max="12039" width="3.28515625" style="123" bestFit="1" customWidth="1"/>
    <col min="12040" max="12045" width="6.28515625" style="123" customWidth="1"/>
    <col min="12046" max="12095" width="4.28515625" style="123" customWidth="1"/>
    <col min="12096" max="12096" width="3.85546875" style="123" bestFit="1" customWidth="1"/>
    <col min="12097" max="12103" width="0" style="123" hidden="1" customWidth="1"/>
    <col min="12104" max="12288" width="8.85546875" style="123"/>
    <col min="12289" max="12289" width="3.5703125" style="123" bestFit="1" customWidth="1"/>
    <col min="12290" max="12290" width="66.28515625" style="123" customWidth="1"/>
    <col min="12291" max="12291" width="25" style="123" customWidth="1"/>
    <col min="12292" max="12292" width="3.28515625" style="123" bestFit="1" customWidth="1"/>
    <col min="12293" max="12293" width="3.28515625" style="123" customWidth="1"/>
    <col min="12294" max="12295" width="3.28515625" style="123" bestFit="1" customWidth="1"/>
    <col min="12296" max="12301" width="6.28515625" style="123" customWidth="1"/>
    <col min="12302" max="12351" width="4.28515625" style="123" customWidth="1"/>
    <col min="12352" max="12352" width="3.85546875" style="123" bestFit="1" customWidth="1"/>
    <col min="12353" max="12359" width="0" style="123" hidden="1" customWidth="1"/>
    <col min="12360" max="12544" width="8.85546875" style="123"/>
    <col min="12545" max="12545" width="3.5703125" style="123" bestFit="1" customWidth="1"/>
    <col min="12546" max="12546" width="66.28515625" style="123" customWidth="1"/>
    <col min="12547" max="12547" width="25" style="123" customWidth="1"/>
    <col min="12548" max="12548" width="3.28515625" style="123" bestFit="1" customWidth="1"/>
    <col min="12549" max="12549" width="3.28515625" style="123" customWidth="1"/>
    <col min="12550" max="12551" width="3.28515625" style="123" bestFit="1" customWidth="1"/>
    <col min="12552" max="12557" width="6.28515625" style="123" customWidth="1"/>
    <col min="12558" max="12607" width="4.28515625" style="123" customWidth="1"/>
    <col min="12608" max="12608" width="3.85546875" style="123" bestFit="1" customWidth="1"/>
    <col min="12609" max="12615" width="0" style="123" hidden="1" customWidth="1"/>
    <col min="12616" max="12800" width="8.85546875" style="123"/>
    <col min="12801" max="12801" width="3.5703125" style="123" bestFit="1" customWidth="1"/>
    <col min="12802" max="12802" width="66.28515625" style="123" customWidth="1"/>
    <col min="12803" max="12803" width="25" style="123" customWidth="1"/>
    <col min="12804" max="12804" width="3.28515625" style="123" bestFit="1" customWidth="1"/>
    <col min="12805" max="12805" width="3.28515625" style="123" customWidth="1"/>
    <col min="12806" max="12807" width="3.28515625" style="123" bestFit="1" customWidth="1"/>
    <col min="12808" max="12813" width="6.28515625" style="123" customWidth="1"/>
    <col min="12814" max="12863" width="4.28515625" style="123" customWidth="1"/>
    <col min="12864" max="12864" width="3.85546875" style="123" bestFit="1" customWidth="1"/>
    <col min="12865" max="12871" width="0" style="123" hidden="1" customWidth="1"/>
    <col min="12872" max="13056" width="8.85546875" style="123"/>
    <col min="13057" max="13057" width="3.5703125" style="123" bestFit="1" customWidth="1"/>
    <col min="13058" max="13058" width="66.28515625" style="123" customWidth="1"/>
    <col min="13059" max="13059" width="25" style="123" customWidth="1"/>
    <col min="13060" max="13060" width="3.28515625" style="123" bestFit="1" customWidth="1"/>
    <col min="13061" max="13061" width="3.28515625" style="123" customWidth="1"/>
    <col min="13062" max="13063" width="3.28515625" style="123" bestFit="1" customWidth="1"/>
    <col min="13064" max="13069" width="6.28515625" style="123" customWidth="1"/>
    <col min="13070" max="13119" width="4.28515625" style="123" customWidth="1"/>
    <col min="13120" max="13120" width="3.85546875" style="123" bestFit="1" customWidth="1"/>
    <col min="13121" max="13127" width="0" style="123" hidden="1" customWidth="1"/>
    <col min="13128" max="13312" width="8.85546875" style="123"/>
    <col min="13313" max="13313" width="3.5703125" style="123" bestFit="1" customWidth="1"/>
    <col min="13314" max="13314" width="66.28515625" style="123" customWidth="1"/>
    <col min="13315" max="13315" width="25" style="123" customWidth="1"/>
    <col min="13316" max="13316" width="3.28515625" style="123" bestFit="1" customWidth="1"/>
    <col min="13317" max="13317" width="3.28515625" style="123" customWidth="1"/>
    <col min="13318" max="13319" width="3.28515625" style="123" bestFit="1" customWidth="1"/>
    <col min="13320" max="13325" width="6.28515625" style="123" customWidth="1"/>
    <col min="13326" max="13375" width="4.28515625" style="123" customWidth="1"/>
    <col min="13376" max="13376" width="3.85546875" style="123" bestFit="1" customWidth="1"/>
    <col min="13377" max="13383" width="0" style="123" hidden="1" customWidth="1"/>
    <col min="13384" max="13568" width="8.85546875" style="123"/>
    <col min="13569" max="13569" width="3.5703125" style="123" bestFit="1" customWidth="1"/>
    <col min="13570" max="13570" width="66.28515625" style="123" customWidth="1"/>
    <col min="13571" max="13571" width="25" style="123" customWidth="1"/>
    <col min="13572" max="13572" width="3.28515625" style="123" bestFit="1" customWidth="1"/>
    <col min="13573" max="13573" width="3.28515625" style="123" customWidth="1"/>
    <col min="13574" max="13575" width="3.28515625" style="123" bestFit="1" customWidth="1"/>
    <col min="13576" max="13581" width="6.28515625" style="123" customWidth="1"/>
    <col min="13582" max="13631" width="4.28515625" style="123" customWidth="1"/>
    <col min="13632" max="13632" width="3.85546875" style="123" bestFit="1" customWidth="1"/>
    <col min="13633" max="13639" width="0" style="123" hidden="1" customWidth="1"/>
    <col min="13640" max="13824" width="8.85546875" style="123"/>
    <col min="13825" max="13825" width="3.5703125" style="123" bestFit="1" customWidth="1"/>
    <col min="13826" max="13826" width="66.28515625" style="123" customWidth="1"/>
    <col min="13827" max="13827" width="25" style="123" customWidth="1"/>
    <col min="13828" max="13828" width="3.28515625" style="123" bestFit="1" customWidth="1"/>
    <col min="13829" max="13829" width="3.28515625" style="123" customWidth="1"/>
    <col min="13830" max="13831" width="3.28515625" style="123" bestFit="1" customWidth="1"/>
    <col min="13832" max="13837" width="6.28515625" style="123" customWidth="1"/>
    <col min="13838" max="13887" width="4.28515625" style="123" customWidth="1"/>
    <col min="13888" max="13888" width="3.85546875" style="123" bestFit="1" customWidth="1"/>
    <col min="13889" max="13895" width="0" style="123" hidden="1" customWidth="1"/>
    <col min="13896" max="14080" width="8.85546875" style="123"/>
    <col min="14081" max="14081" width="3.5703125" style="123" bestFit="1" customWidth="1"/>
    <col min="14082" max="14082" width="66.28515625" style="123" customWidth="1"/>
    <col min="14083" max="14083" width="25" style="123" customWidth="1"/>
    <col min="14084" max="14084" width="3.28515625" style="123" bestFit="1" customWidth="1"/>
    <col min="14085" max="14085" width="3.28515625" style="123" customWidth="1"/>
    <col min="14086" max="14087" width="3.28515625" style="123" bestFit="1" customWidth="1"/>
    <col min="14088" max="14093" width="6.28515625" style="123" customWidth="1"/>
    <col min="14094" max="14143" width="4.28515625" style="123" customWidth="1"/>
    <col min="14144" max="14144" width="3.85546875" style="123" bestFit="1" customWidth="1"/>
    <col min="14145" max="14151" width="0" style="123" hidden="1" customWidth="1"/>
    <col min="14152" max="14336" width="8.85546875" style="123"/>
    <col min="14337" max="14337" width="3.5703125" style="123" bestFit="1" customWidth="1"/>
    <col min="14338" max="14338" width="66.28515625" style="123" customWidth="1"/>
    <col min="14339" max="14339" width="25" style="123" customWidth="1"/>
    <col min="14340" max="14340" width="3.28515625" style="123" bestFit="1" customWidth="1"/>
    <col min="14341" max="14341" width="3.28515625" style="123" customWidth="1"/>
    <col min="14342" max="14343" width="3.28515625" style="123" bestFit="1" customWidth="1"/>
    <col min="14344" max="14349" width="6.28515625" style="123" customWidth="1"/>
    <col min="14350" max="14399" width="4.28515625" style="123" customWidth="1"/>
    <col min="14400" max="14400" width="3.85546875" style="123" bestFit="1" customWidth="1"/>
    <col min="14401" max="14407" width="0" style="123" hidden="1" customWidth="1"/>
    <col min="14408" max="14592" width="8.85546875" style="123"/>
    <col min="14593" max="14593" width="3.5703125" style="123" bestFit="1" customWidth="1"/>
    <col min="14594" max="14594" width="66.28515625" style="123" customWidth="1"/>
    <col min="14595" max="14595" width="25" style="123" customWidth="1"/>
    <col min="14596" max="14596" width="3.28515625" style="123" bestFit="1" customWidth="1"/>
    <col min="14597" max="14597" width="3.28515625" style="123" customWidth="1"/>
    <col min="14598" max="14599" width="3.28515625" style="123" bestFit="1" customWidth="1"/>
    <col min="14600" max="14605" width="6.28515625" style="123" customWidth="1"/>
    <col min="14606" max="14655" width="4.28515625" style="123" customWidth="1"/>
    <col min="14656" max="14656" width="3.85546875" style="123" bestFit="1" customWidth="1"/>
    <col min="14657" max="14663" width="0" style="123" hidden="1" customWidth="1"/>
    <col min="14664" max="14848" width="8.85546875" style="123"/>
    <col min="14849" max="14849" width="3.5703125" style="123" bestFit="1" customWidth="1"/>
    <col min="14850" max="14850" width="66.28515625" style="123" customWidth="1"/>
    <col min="14851" max="14851" width="25" style="123" customWidth="1"/>
    <col min="14852" max="14852" width="3.28515625" style="123" bestFit="1" customWidth="1"/>
    <col min="14853" max="14853" width="3.28515625" style="123" customWidth="1"/>
    <col min="14854" max="14855" width="3.28515625" style="123" bestFit="1" customWidth="1"/>
    <col min="14856" max="14861" width="6.28515625" style="123" customWidth="1"/>
    <col min="14862" max="14911" width="4.28515625" style="123" customWidth="1"/>
    <col min="14912" max="14912" width="3.85546875" style="123" bestFit="1" customWidth="1"/>
    <col min="14913" max="14919" width="0" style="123" hidden="1" customWidth="1"/>
    <col min="14920" max="15104" width="8.85546875" style="123"/>
    <col min="15105" max="15105" width="3.5703125" style="123" bestFit="1" customWidth="1"/>
    <col min="15106" max="15106" width="66.28515625" style="123" customWidth="1"/>
    <col min="15107" max="15107" width="25" style="123" customWidth="1"/>
    <col min="15108" max="15108" width="3.28515625" style="123" bestFit="1" customWidth="1"/>
    <col min="15109" max="15109" width="3.28515625" style="123" customWidth="1"/>
    <col min="15110" max="15111" width="3.28515625" style="123" bestFit="1" customWidth="1"/>
    <col min="15112" max="15117" width="6.28515625" style="123" customWidth="1"/>
    <col min="15118" max="15167" width="4.28515625" style="123" customWidth="1"/>
    <col min="15168" max="15168" width="3.85546875" style="123" bestFit="1" customWidth="1"/>
    <col min="15169" max="15175" width="0" style="123" hidden="1" customWidth="1"/>
    <col min="15176" max="15360" width="8.85546875" style="123"/>
    <col min="15361" max="15361" width="3.5703125" style="123" bestFit="1" customWidth="1"/>
    <col min="15362" max="15362" width="66.28515625" style="123" customWidth="1"/>
    <col min="15363" max="15363" width="25" style="123" customWidth="1"/>
    <col min="15364" max="15364" width="3.28515625" style="123" bestFit="1" customWidth="1"/>
    <col min="15365" max="15365" width="3.28515625" style="123" customWidth="1"/>
    <col min="15366" max="15367" width="3.28515625" style="123" bestFit="1" customWidth="1"/>
    <col min="15368" max="15373" width="6.28515625" style="123" customWidth="1"/>
    <col min="15374" max="15423" width="4.28515625" style="123" customWidth="1"/>
    <col min="15424" max="15424" width="3.85546875" style="123" bestFit="1" customWidth="1"/>
    <col min="15425" max="15431" width="0" style="123" hidden="1" customWidth="1"/>
    <col min="15432" max="15616" width="8.85546875" style="123"/>
    <col min="15617" max="15617" width="3.5703125" style="123" bestFit="1" customWidth="1"/>
    <col min="15618" max="15618" width="66.28515625" style="123" customWidth="1"/>
    <col min="15619" max="15619" width="25" style="123" customWidth="1"/>
    <col min="15620" max="15620" width="3.28515625" style="123" bestFit="1" customWidth="1"/>
    <col min="15621" max="15621" width="3.28515625" style="123" customWidth="1"/>
    <col min="15622" max="15623" width="3.28515625" style="123" bestFit="1" customWidth="1"/>
    <col min="15624" max="15629" width="6.28515625" style="123" customWidth="1"/>
    <col min="15630" max="15679" width="4.28515625" style="123" customWidth="1"/>
    <col min="15680" max="15680" width="3.85546875" style="123" bestFit="1" customWidth="1"/>
    <col min="15681" max="15687" width="0" style="123" hidden="1" customWidth="1"/>
    <col min="15688" max="15872" width="8.85546875" style="123"/>
    <col min="15873" max="15873" width="3.5703125" style="123" bestFit="1" customWidth="1"/>
    <col min="15874" max="15874" width="66.28515625" style="123" customWidth="1"/>
    <col min="15875" max="15875" width="25" style="123" customWidth="1"/>
    <col min="15876" max="15876" width="3.28515625" style="123" bestFit="1" customWidth="1"/>
    <col min="15877" max="15877" width="3.28515625" style="123" customWidth="1"/>
    <col min="15878" max="15879" width="3.28515625" style="123" bestFit="1" customWidth="1"/>
    <col min="15880" max="15885" width="6.28515625" style="123" customWidth="1"/>
    <col min="15886" max="15935" width="4.28515625" style="123" customWidth="1"/>
    <col min="15936" max="15936" width="3.85546875" style="123" bestFit="1" customWidth="1"/>
    <col min="15937" max="15943" width="0" style="123" hidden="1" customWidth="1"/>
    <col min="15944" max="16128" width="8.85546875" style="123"/>
    <col min="16129" max="16129" width="3.5703125" style="123" bestFit="1" customWidth="1"/>
    <col min="16130" max="16130" width="66.28515625" style="123" customWidth="1"/>
    <col min="16131" max="16131" width="25" style="123" customWidth="1"/>
    <col min="16132" max="16132" width="3.28515625" style="123" bestFit="1" customWidth="1"/>
    <col min="16133" max="16133" width="3.28515625" style="123" customWidth="1"/>
    <col min="16134" max="16135" width="3.28515625" style="123" bestFit="1" customWidth="1"/>
    <col min="16136" max="16141" width="6.28515625" style="123" customWidth="1"/>
    <col min="16142" max="16191" width="4.28515625" style="123" customWidth="1"/>
    <col min="16192" max="16192" width="3.85546875" style="123" bestFit="1" customWidth="1"/>
    <col min="16193" max="16199" width="0" style="123" hidden="1" customWidth="1"/>
    <col min="16200" max="16384" width="8.85546875" style="123"/>
  </cols>
  <sheetData>
    <row r="1" spans="1:71" ht="14.45" hidden="1" customHeigh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 s="219" t="s">
        <v>0</v>
      </c>
      <c r="W1" t="s">
        <v>1</v>
      </c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</row>
    <row r="2" spans="1:71" ht="14.45" hidden="1" customHeigh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 t="s">
        <v>2</v>
      </c>
      <c r="W2" t="s">
        <v>3</v>
      </c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</row>
    <row r="3" spans="1:71" ht="14.45" hidden="1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 t="s">
        <v>4</v>
      </c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</row>
    <row r="4" spans="1:71" ht="26.25" x14ac:dyDescent="0.4">
      <c r="A4"/>
      <c r="B4" s="220"/>
      <c r="C4" s="221"/>
      <c r="D4" s="221"/>
      <c r="E4" s="221"/>
      <c r="F4" s="221"/>
      <c r="G4"/>
      <c r="H4"/>
      <c r="I4"/>
      <c r="J4"/>
      <c r="K4"/>
      <c r="L4"/>
      <c r="M4"/>
      <c r="N4" s="222" t="s">
        <v>6</v>
      </c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 s="223" t="s">
        <v>7</v>
      </c>
      <c r="AX4" s="223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</row>
    <row r="5" spans="1:71" ht="20.25" x14ac:dyDescent="0.3">
      <c r="A5"/>
      <c r="B5" s="224" t="s">
        <v>8</v>
      </c>
      <c r="C5" s="225" t="s">
        <v>9</v>
      </c>
      <c r="D5"/>
      <c r="E5"/>
      <c r="F5"/>
      <c r="G5"/>
      <c r="H5"/>
      <c r="I5"/>
      <c r="J5"/>
      <c r="K5"/>
      <c r="L5"/>
      <c r="M5" s="226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 s="227" t="s">
        <v>10</v>
      </c>
      <c r="AX5" s="227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</row>
    <row r="6" spans="1:71" ht="15.75" x14ac:dyDescent="0.25">
      <c r="A6"/>
      <c r="B6" s="224" t="s">
        <v>11</v>
      </c>
      <c r="C6" s="228">
        <v>44470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</row>
    <row r="7" spans="1:71" ht="14.45" customHeight="1" x14ac:dyDescent="0.25">
      <c r="A7"/>
      <c r="B7" s="224" t="s">
        <v>12</v>
      </c>
      <c r="C7" s="229" t="s">
        <v>13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</row>
    <row r="8" spans="1:71" ht="16.5" thickBot="1" x14ac:dyDescent="0.3">
      <c r="A8"/>
      <c r="B8" s="224" t="s">
        <v>14</v>
      </c>
      <c r="C8" s="230">
        <v>7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</row>
    <row r="9" spans="1:71" ht="13.5" customHeight="1" thickBot="1" x14ac:dyDescent="0.3">
      <c r="A9"/>
      <c r="B9"/>
      <c r="C9"/>
      <c r="D9"/>
      <c r="E9"/>
      <c r="F9"/>
      <c r="G9"/>
      <c r="H9" s="331" t="s">
        <v>15</v>
      </c>
      <c r="I9" s="332"/>
      <c r="J9" s="332"/>
      <c r="K9" s="332"/>
      <c r="L9" s="333"/>
      <c r="M9" s="334" t="s">
        <v>16</v>
      </c>
      <c r="N9" s="314" t="s">
        <v>17</v>
      </c>
      <c r="O9" s="314" t="s">
        <v>18</v>
      </c>
      <c r="P9" s="317" t="s">
        <v>19</v>
      </c>
      <c r="Q9" s="318"/>
      <c r="R9" s="318"/>
      <c r="S9" s="318"/>
      <c r="T9" s="318"/>
      <c r="U9" s="319"/>
      <c r="V9" s="320"/>
      <c r="W9" s="321" t="s">
        <v>20</v>
      </c>
      <c r="X9" s="319"/>
      <c r="Y9" s="319"/>
      <c r="Z9" s="319"/>
      <c r="AA9" s="319"/>
      <c r="AB9" s="319"/>
      <c r="AC9" s="320"/>
      <c r="AD9" s="321" t="s">
        <v>21</v>
      </c>
      <c r="AE9" s="319"/>
      <c r="AF9" s="319"/>
      <c r="AG9" s="319"/>
      <c r="AH9" s="319"/>
      <c r="AI9" s="319"/>
      <c r="AJ9" s="320"/>
      <c r="AK9" s="321" t="s">
        <v>22</v>
      </c>
      <c r="AL9" s="319"/>
      <c r="AM9" s="319"/>
      <c r="AN9" s="319"/>
      <c r="AO9" s="319"/>
      <c r="AP9" s="319"/>
      <c r="AQ9" s="320"/>
      <c r="AR9" s="321" t="s">
        <v>23</v>
      </c>
      <c r="AS9" s="319"/>
      <c r="AT9" s="319"/>
      <c r="AU9" s="319"/>
      <c r="AV9" s="319"/>
      <c r="AW9" s="319"/>
      <c r="AX9" s="320"/>
      <c r="AY9" s="321" t="s">
        <v>24</v>
      </c>
      <c r="AZ9" s="319"/>
      <c r="BA9" s="319"/>
      <c r="BB9" s="319"/>
      <c r="BC9" s="319"/>
      <c r="BD9" s="319"/>
      <c r="BE9" s="320"/>
      <c r="BF9" s="321" t="s">
        <v>25</v>
      </c>
      <c r="BG9" s="319"/>
      <c r="BH9" s="319"/>
      <c r="BI9" s="319"/>
      <c r="BJ9" s="319"/>
      <c r="BK9" s="319"/>
      <c r="BL9" s="320"/>
      <c r="BM9" s="321" t="s">
        <v>26</v>
      </c>
      <c r="BN9" s="319"/>
      <c r="BO9" s="319"/>
      <c r="BP9" s="319"/>
      <c r="BQ9" s="319"/>
      <c r="BR9" s="329" t="s">
        <v>17</v>
      </c>
      <c r="BS9" s="330"/>
    </row>
    <row r="10" spans="1:71" ht="114.75" thickBot="1" x14ac:dyDescent="0.3">
      <c r="A10" s="231" t="s">
        <v>27</v>
      </c>
      <c r="B10" s="232" t="s">
        <v>28</v>
      </c>
      <c r="C10" s="233" t="s">
        <v>29</v>
      </c>
      <c r="D10" s="234" t="s">
        <v>30</v>
      </c>
      <c r="E10" s="235" t="s">
        <v>31</v>
      </c>
      <c r="F10" s="234" t="s">
        <v>32</v>
      </c>
      <c r="G10" s="236" t="s">
        <v>33</v>
      </c>
      <c r="H10" s="237" t="s">
        <v>34</v>
      </c>
      <c r="I10" s="238" t="s">
        <v>35</v>
      </c>
      <c r="J10" s="239" t="s">
        <v>36</v>
      </c>
      <c r="K10" s="239" t="s">
        <v>37</v>
      </c>
      <c r="L10" s="240" t="s">
        <v>38</v>
      </c>
      <c r="M10" s="335"/>
      <c r="N10" s="315"/>
      <c r="O10" s="316"/>
      <c r="P10" s="241" t="s">
        <v>39</v>
      </c>
      <c r="Q10" s="242" t="s">
        <v>40</v>
      </c>
      <c r="R10" s="243" t="s">
        <v>41</v>
      </c>
      <c r="S10" s="244" t="s">
        <v>42</v>
      </c>
      <c r="T10" s="245" t="s">
        <v>43</v>
      </c>
      <c r="U10" s="246" t="s">
        <v>17</v>
      </c>
      <c r="V10" s="247" t="s">
        <v>44</v>
      </c>
      <c r="W10" s="248" t="s">
        <v>39</v>
      </c>
      <c r="X10" s="242" t="s">
        <v>40</v>
      </c>
      <c r="Y10" s="249" t="s">
        <v>41</v>
      </c>
      <c r="Z10" s="244" t="s">
        <v>42</v>
      </c>
      <c r="AA10" s="245" t="s">
        <v>43</v>
      </c>
      <c r="AB10" s="250" t="s">
        <v>17</v>
      </c>
      <c r="AC10" s="247" t="s">
        <v>44</v>
      </c>
      <c r="AD10" s="248" t="s">
        <v>39</v>
      </c>
      <c r="AE10" s="242" t="s">
        <v>40</v>
      </c>
      <c r="AF10" s="249" t="s">
        <v>41</v>
      </c>
      <c r="AG10" s="244" t="s">
        <v>42</v>
      </c>
      <c r="AH10" s="245" t="s">
        <v>43</v>
      </c>
      <c r="AI10" s="250" t="s">
        <v>17</v>
      </c>
      <c r="AJ10" s="247" t="s">
        <v>44</v>
      </c>
      <c r="AK10" s="248" t="s">
        <v>39</v>
      </c>
      <c r="AL10" s="242" t="s">
        <v>40</v>
      </c>
      <c r="AM10" s="249" t="s">
        <v>41</v>
      </c>
      <c r="AN10" s="244" t="s">
        <v>42</v>
      </c>
      <c r="AO10" s="245" t="s">
        <v>43</v>
      </c>
      <c r="AP10" s="250" t="s">
        <v>17</v>
      </c>
      <c r="AQ10" s="247" t="s">
        <v>44</v>
      </c>
      <c r="AR10" s="248" t="s">
        <v>39</v>
      </c>
      <c r="AS10" s="242" t="s">
        <v>40</v>
      </c>
      <c r="AT10" s="249" t="s">
        <v>41</v>
      </c>
      <c r="AU10" s="244" t="s">
        <v>42</v>
      </c>
      <c r="AV10" s="245" t="s">
        <v>43</v>
      </c>
      <c r="AW10" s="250" t="s">
        <v>17</v>
      </c>
      <c r="AX10" s="247" t="s">
        <v>44</v>
      </c>
      <c r="AY10" s="248" t="s">
        <v>39</v>
      </c>
      <c r="AZ10" s="242" t="s">
        <v>40</v>
      </c>
      <c r="BA10" s="249" t="s">
        <v>41</v>
      </c>
      <c r="BB10" s="244" t="s">
        <v>42</v>
      </c>
      <c r="BC10" s="245" t="s">
        <v>43</v>
      </c>
      <c r="BD10" s="250" t="s">
        <v>17</v>
      </c>
      <c r="BE10" s="247" t="s">
        <v>44</v>
      </c>
      <c r="BF10" s="241" t="s">
        <v>39</v>
      </c>
      <c r="BG10" s="242" t="s">
        <v>40</v>
      </c>
      <c r="BH10" s="243" t="s">
        <v>41</v>
      </c>
      <c r="BI10" s="244" t="s">
        <v>42</v>
      </c>
      <c r="BJ10" s="245" t="s">
        <v>43</v>
      </c>
      <c r="BK10" s="251" t="s">
        <v>17</v>
      </c>
      <c r="BL10" s="252" t="s">
        <v>44</v>
      </c>
      <c r="BM10" s="253" t="s">
        <v>45</v>
      </c>
      <c r="BN10" s="254" t="s">
        <v>46</v>
      </c>
      <c r="BO10" s="254" t="s">
        <v>47</v>
      </c>
      <c r="BP10" s="254" t="s">
        <v>48</v>
      </c>
      <c r="BQ10" s="255" t="s">
        <v>31</v>
      </c>
      <c r="BR10" s="256" t="s">
        <v>49</v>
      </c>
      <c r="BS10" s="257" t="s">
        <v>43</v>
      </c>
    </row>
    <row r="11" spans="1:71" s="153" customFormat="1" ht="18.75" customHeight="1" thickBot="1" x14ac:dyDescent="0.3">
      <c r="A11" s="322" t="s">
        <v>290</v>
      </c>
      <c r="B11" s="323"/>
      <c r="C11" s="323"/>
      <c r="D11" s="323"/>
      <c r="E11" s="323"/>
      <c r="F11" s="323"/>
      <c r="G11" s="323"/>
      <c r="H11" s="323"/>
      <c r="I11" s="324"/>
      <c r="J11" s="324"/>
      <c r="K11" s="324"/>
      <c r="L11" s="324"/>
      <c r="M11" s="324"/>
      <c r="N11" s="323"/>
      <c r="O11" s="323"/>
      <c r="P11" s="325"/>
      <c r="Q11" s="325"/>
      <c r="R11" s="325"/>
      <c r="S11" s="325"/>
      <c r="T11" s="325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258"/>
      <c r="BS11" s="258"/>
    </row>
    <row r="12" spans="1:71" s="153" customFormat="1" ht="18.75" customHeight="1" x14ac:dyDescent="0.25">
      <c r="A12" s="212">
        <v>1</v>
      </c>
      <c r="B12" s="259" t="s">
        <v>50</v>
      </c>
      <c r="C12" s="1" t="s">
        <v>291</v>
      </c>
      <c r="D12" s="260" t="s">
        <v>3</v>
      </c>
      <c r="E12" s="260" t="s">
        <v>1</v>
      </c>
      <c r="F12" s="260" t="s">
        <v>3</v>
      </c>
      <c r="G12" s="261" t="s">
        <v>1</v>
      </c>
      <c r="H12" s="262">
        <f>I12+J12+K12+L12</f>
        <v>90</v>
      </c>
      <c r="I12" s="263">
        <f t="shared" ref="I12:N27" si="0">P12+W12+AD12+AK12+AR12+AY12+BF12</f>
        <v>0</v>
      </c>
      <c r="J12" s="263">
        <f t="shared" si="0"/>
        <v>90</v>
      </c>
      <c r="K12" s="263">
        <f t="shared" si="0"/>
        <v>0</v>
      </c>
      <c r="L12" s="264">
        <f t="shared" si="0"/>
        <v>0</v>
      </c>
      <c r="M12" s="265">
        <f t="shared" si="0"/>
        <v>50</v>
      </c>
      <c r="N12" s="266">
        <f t="shared" si="0"/>
        <v>5</v>
      </c>
      <c r="O12" s="218">
        <v>1</v>
      </c>
      <c r="P12" s="2"/>
      <c r="Q12" s="3"/>
      <c r="R12" s="3"/>
      <c r="S12" s="4"/>
      <c r="T12" s="5"/>
      <c r="U12" s="6"/>
      <c r="V12" s="7"/>
      <c r="W12" s="8"/>
      <c r="X12" s="9">
        <v>30</v>
      </c>
      <c r="Y12" s="9"/>
      <c r="Z12" s="10"/>
      <c r="AA12" s="11">
        <v>20</v>
      </c>
      <c r="AB12" s="12">
        <v>2</v>
      </c>
      <c r="AC12" s="7" t="s">
        <v>2</v>
      </c>
      <c r="AD12" s="8"/>
      <c r="AE12" s="9">
        <v>30</v>
      </c>
      <c r="AF12" s="9"/>
      <c r="AG12" s="10"/>
      <c r="AH12" s="11">
        <v>20</v>
      </c>
      <c r="AI12" s="12">
        <v>2</v>
      </c>
      <c r="AJ12" s="7" t="s">
        <v>2</v>
      </c>
      <c r="AK12" s="8"/>
      <c r="AL12" s="9">
        <v>30</v>
      </c>
      <c r="AM12" s="9"/>
      <c r="AN12" s="10"/>
      <c r="AO12" s="11">
        <v>10</v>
      </c>
      <c r="AP12" s="13">
        <v>1</v>
      </c>
      <c r="AQ12" s="7" t="s">
        <v>2</v>
      </c>
      <c r="AR12" s="8"/>
      <c r="AS12" s="9"/>
      <c r="AT12" s="9"/>
      <c r="AU12" s="10"/>
      <c r="AV12" s="11"/>
      <c r="AW12" s="12"/>
      <c r="AX12" s="7"/>
      <c r="AY12" s="216"/>
      <c r="AZ12" s="217"/>
      <c r="BA12" s="217"/>
      <c r="BB12" s="16"/>
      <c r="BC12" s="17"/>
      <c r="BD12" s="214"/>
      <c r="BE12" s="215"/>
      <c r="BF12" s="20"/>
      <c r="BG12" s="21"/>
      <c r="BH12" s="21"/>
      <c r="BI12" s="22"/>
      <c r="BJ12" s="23"/>
      <c r="BK12" s="24"/>
      <c r="BL12" s="25"/>
      <c r="BM12" s="213">
        <f t="shared" ref="BM12:BN43" si="1">IF(F12="T", N12, 0)</f>
        <v>0</v>
      </c>
      <c r="BN12" s="211">
        <f t="shared" si="1"/>
        <v>1</v>
      </c>
      <c r="BO12" s="211">
        <f t="shared" ref="BO12:BO66" si="2">IF(G12="T", J12+K12+L12, 0)</f>
        <v>90</v>
      </c>
      <c r="BP12" s="211">
        <f t="shared" ref="BP12:BP66" si="3">IF(D12="T", N12, 0)</f>
        <v>0</v>
      </c>
      <c r="BQ12" s="267">
        <f t="shared" ref="BQ12:BQ66" si="4">IF(E12="T", N12, 0)</f>
        <v>5</v>
      </c>
      <c r="BR12" s="268">
        <f t="shared" ref="BR12:BR66" si="5">IF(M12&gt;0,(SUM(I12:L12)/(H12+M12)*N12),N12)</f>
        <v>3.2142857142857144</v>
      </c>
      <c r="BS12" s="269">
        <f t="shared" ref="BS12:BS66" si="6">IF(M12&gt;0,(M12/(H12+M12)*N12),0)</f>
        <v>1.7857142857142858</v>
      </c>
    </row>
    <row r="13" spans="1:71" s="153" customFormat="1" ht="18.75" customHeight="1" x14ac:dyDescent="0.25">
      <c r="A13" s="213">
        <f>A12+1</f>
        <v>2</v>
      </c>
      <c r="B13" s="26" t="s">
        <v>52</v>
      </c>
      <c r="C13" s="27" t="s">
        <v>53</v>
      </c>
      <c r="D13" s="270" t="s">
        <v>3</v>
      </c>
      <c r="E13" s="270" t="s">
        <v>3</v>
      </c>
      <c r="F13" s="270" t="s">
        <v>3</v>
      </c>
      <c r="G13" s="271" t="s">
        <v>3</v>
      </c>
      <c r="H13" s="262">
        <f t="shared" ref="H13:H66" si="7">I13+J13+K13+L13</f>
        <v>60</v>
      </c>
      <c r="I13" s="263">
        <f t="shared" si="0"/>
        <v>0</v>
      </c>
      <c r="J13" s="263">
        <f t="shared" si="0"/>
        <v>60</v>
      </c>
      <c r="K13" s="263">
        <f t="shared" si="0"/>
        <v>0</v>
      </c>
      <c r="L13" s="264">
        <f t="shared" si="0"/>
        <v>0</v>
      </c>
      <c r="M13" s="262">
        <f t="shared" si="0"/>
        <v>0</v>
      </c>
      <c r="N13" s="266">
        <f t="shared" si="0"/>
        <v>0</v>
      </c>
      <c r="O13" s="272"/>
      <c r="P13" s="273"/>
      <c r="Q13" s="274">
        <v>30</v>
      </c>
      <c r="R13" s="274"/>
      <c r="S13" s="275"/>
      <c r="T13" s="276"/>
      <c r="U13" s="277"/>
      <c r="V13" s="278" t="s">
        <v>4</v>
      </c>
      <c r="W13" s="279"/>
      <c r="X13" s="270">
        <v>30</v>
      </c>
      <c r="Y13" s="270"/>
      <c r="Z13" s="280"/>
      <c r="AA13" s="281"/>
      <c r="AB13" s="282"/>
      <c r="AC13" s="278" t="s">
        <v>4</v>
      </c>
      <c r="AD13" s="279"/>
      <c r="AE13" s="270"/>
      <c r="AF13" s="270"/>
      <c r="AG13" s="280"/>
      <c r="AH13" s="281"/>
      <c r="AI13" s="282"/>
      <c r="AJ13" s="278"/>
      <c r="AK13" s="279"/>
      <c r="AL13" s="270"/>
      <c r="AM13" s="270"/>
      <c r="AN13" s="280"/>
      <c r="AO13" s="281"/>
      <c r="AP13" s="282"/>
      <c r="AQ13" s="278"/>
      <c r="AR13" s="279"/>
      <c r="AS13" s="270"/>
      <c r="AT13" s="270"/>
      <c r="AU13" s="280"/>
      <c r="AV13" s="281"/>
      <c r="AW13" s="282"/>
      <c r="AX13" s="278"/>
      <c r="AY13" s="279"/>
      <c r="AZ13" s="270"/>
      <c r="BA13" s="270"/>
      <c r="BB13" s="280"/>
      <c r="BC13" s="281"/>
      <c r="BD13" s="282"/>
      <c r="BE13" s="278"/>
      <c r="BF13" s="20"/>
      <c r="BG13" s="21"/>
      <c r="BH13" s="21"/>
      <c r="BI13" s="22"/>
      <c r="BJ13" s="23"/>
      <c r="BK13" s="24"/>
      <c r="BL13" s="25"/>
      <c r="BM13" s="213">
        <f t="shared" si="1"/>
        <v>0</v>
      </c>
      <c r="BN13" s="211">
        <f t="shared" si="1"/>
        <v>0</v>
      </c>
      <c r="BO13" s="211">
        <f t="shared" si="2"/>
        <v>0</v>
      </c>
      <c r="BP13" s="211">
        <f t="shared" si="3"/>
        <v>0</v>
      </c>
      <c r="BQ13" s="267">
        <f t="shared" si="4"/>
        <v>0</v>
      </c>
      <c r="BR13" s="213">
        <f t="shared" si="5"/>
        <v>0</v>
      </c>
      <c r="BS13" s="283">
        <f t="shared" si="6"/>
        <v>0</v>
      </c>
    </row>
    <row r="14" spans="1:71" s="153" customFormat="1" ht="18.75" customHeight="1" x14ac:dyDescent="0.25">
      <c r="A14" s="213">
        <f>A13+1</f>
        <v>3</v>
      </c>
      <c r="B14" s="26" t="s">
        <v>54</v>
      </c>
      <c r="C14" s="27" t="s">
        <v>55</v>
      </c>
      <c r="D14" s="270" t="s">
        <v>3</v>
      </c>
      <c r="E14" s="270" t="s">
        <v>3</v>
      </c>
      <c r="F14" s="270" t="s">
        <v>3</v>
      </c>
      <c r="G14" s="271" t="s">
        <v>3</v>
      </c>
      <c r="H14" s="262">
        <f t="shared" si="7"/>
        <v>15</v>
      </c>
      <c r="I14" s="263">
        <f t="shared" si="0"/>
        <v>15</v>
      </c>
      <c r="J14" s="263">
        <f t="shared" si="0"/>
        <v>0</v>
      </c>
      <c r="K14" s="263">
        <f t="shared" si="0"/>
        <v>0</v>
      </c>
      <c r="L14" s="264">
        <f t="shared" si="0"/>
        <v>0</v>
      </c>
      <c r="M14" s="262">
        <f t="shared" si="0"/>
        <v>0</v>
      </c>
      <c r="N14" s="266">
        <f t="shared" si="0"/>
        <v>0</v>
      </c>
      <c r="O14" s="272"/>
      <c r="P14" s="273">
        <v>15</v>
      </c>
      <c r="Q14" s="274"/>
      <c r="R14" s="274"/>
      <c r="S14" s="275"/>
      <c r="T14" s="276"/>
      <c r="U14" s="277"/>
      <c r="V14" s="278" t="s">
        <v>4</v>
      </c>
      <c r="W14" s="20"/>
      <c r="X14" s="38"/>
      <c r="Y14" s="21"/>
      <c r="Z14" s="22"/>
      <c r="AA14" s="23"/>
      <c r="AB14" s="24"/>
      <c r="AC14" s="25"/>
      <c r="AD14" s="20"/>
      <c r="AE14" s="21"/>
      <c r="AF14" s="21"/>
      <c r="AG14" s="22"/>
      <c r="AH14" s="23"/>
      <c r="AI14" s="24"/>
      <c r="AJ14" s="25"/>
      <c r="AK14" s="20"/>
      <c r="AL14" s="21"/>
      <c r="AM14" s="21"/>
      <c r="AN14" s="22"/>
      <c r="AO14" s="23"/>
      <c r="AP14" s="24"/>
      <c r="AQ14" s="25"/>
      <c r="AR14" s="20"/>
      <c r="AS14" s="21"/>
      <c r="AT14" s="21"/>
      <c r="AU14" s="22"/>
      <c r="AV14" s="23"/>
      <c r="AW14" s="24"/>
      <c r="AX14" s="25"/>
      <c r="AY14" s="20"/>
      <c r="AZ14" s="21"/>
      <c r="BA14" s="21"/>
      <c r="BB14" s="22"/>
      <c r="BC14" s="23"/>
      <c r="BD14" s="24"/>
      <c r="BE14" s="25"/>
      <c r="BF14" s="20"/>
      <c r="BG14" s="21"/>
      <c r="BH14" s="21"/>
      <c r="BI14" s="22"/>
      <c r="BJ14" s="23"/>
      <c r="BK14" s="24"/>
      <c r="BL14" s="25"/>
      <c r="BM14" s="213">
        <f t="shared" si="1"/>
        <v>0</v>
      </c>
      <c r="BN14" s="211">
        <f t="shared" si="1"/>
        <v>0</v>
      </c>
      <c r="BO14" s="211">
        <f t="shared" si="2"/>
        <v>0</v>
      </c>
      <c r="BP14" s="211">
        <f t="shared" si="3"/>
        <v>0</v>
      </c>
      <c r="BQ14" s="267">
        <f t="shared" si="4"/>
        <v>0</v>
      </c>
      <c r="BR14" s="213">
        <f t="shared" si="5"/>
        <v>0</v>
      </c>
      <c r="BS14" s="283">
        <f t="shared" si="6"/>
        <v>0</v>
      </c>
    </row>
    <row r="15" spans="1:71" s="153" customFormat="1" ht="18.75" customHeight="1" x14ac:dyDescent="0.25">
      <c r="A15" s="213">
        <v>4</v>
      </c>
      <c r="B15" s="28" t="s">
        <v>292</v>
      </c>
      <c r="C15" s="284" t="s">
        <v>293</v>
      </c>
      <c r="D15" s="21" t="s">
        <v>3</v>
      </c>
      <c r="E15" s="21" t="s">
        <v>3</v>
      </c>
      <c r="F15" s="21" t="s">
        <v>1</v>
      </c>
      <c r="G15" s="29" t="s">
        <v>3</v>
      </c>
      <c r="H15" s="262">
        <f t="shared" si="7"/>
        <v>30</v>
      </c>
      <c r="I15" s="263">
        <f t="shared" si="0"/>
        <v>15</v>
      </c>
      <c r="J15" s="263">
        <f t="shared" si="0"/>
        <v>15</v>
      </c>
      <c r="K15" s="263">
        <f t="shared" si="0"/>
        <v>0</v>
      </c>
      <c r="L15" s="264">
        <f t="shared" si="0"/>
        <v>0</v>
      </c>
      <c r="M15" s="262">
        <f t="shared" si="0"/>
        <v>0</v>
      </c>
      <c r="N15" s="266">
        <f t="shared" si="0"/>
        <v>1</v>
      </c>
      <c r="O15" s="30"/>
      <c r="P15" s="31"/>
      <c r="Q15" s="32"/>
      <c r="R15" s="32"/>
      <c r="S15" s="33"/>
      <c r="T15" s="34"/>
      <c r="U15" s="35"/>
      <c r="V15" s="25"/>
      <c r="W15" s="20">
        <v>15</v>
      </c>
      <c r="X15" s="38">
        <v>15</v>
      </c>
      <c r="Y15" s="21"/>
      <c r="Z15" s="22"/>
      <c r="AA15" s="23"/>
      <c r="AB15" s="24">
        <v>1</v>
      </c>
      <c r="AC15" s="25" t="s">
        <v>4</v>
      </c>
      <c r="AD15" s="20"/>
      <c r="AE15" s="21"/>
      <c r="AF15" s="21"/>
      <c r="AG15" s="22"/>
      <c r="AH15" s="23"/>
      <c r="AI15" s="24"/>
      <c r="AJ15" s="25"/>
      <c r="AK15" s="20"/>
      <c r="AL15" s="21"/>
      <c r="AM15" s="21"/>
      <c r="AN15" s="22"/>
      <c r="AO15" s="23"/>
      <c r="AP15" s="24"/>
      <c r="AQ15" s="25"/>
      <c r="AR15" s="20"/>
      <c r="AS15" s="21"/>
      <c r="AT15" s="21"/>
      <c r="AU15" s="22"/>
      <c r="AV15" s="23"/>
      <c r="AW15" s="24"/>
      <c r="AX15" s="25"/>
      <c r="AY15" s="20"/>
      <c r="AZ15" s="21"/>
      <c r="BA15" s="21"/>
      <c r="BB15" s="22"/>
      <c r="BC15" s="23"/>
      <c r="BD15" s="24"/>
      <c r="BE15" s="25"/>
      <c r="BF15" s="20"/>
      <c r="BG15" s="21"/>
      <c r="BH15" s="21"/>
      <c r="BI15" s="22"/>
      <c r="BJ15" s="23"/>
      <c r="BK15" s="24"/>
      <c r="BL15" s="25"/>
      <c r="BM15" s="213">
        <f t="shared" si="1"/>
        <v>1</v>
      </c>
      <c r="BN15" s="211">
        <f t="shared" si="1"/>
        <v>0</v>
      </c>
      <c r="BO15" s="211">
        <f t="shared" si="2"/>
        <v>0</v>
      </c>
      <c r="BP15" s="211">
        <f t="shared" si="3"/>
        <v>0</v>
      </c>
      <c r="BQ15" s="267">
        <f t="shared" si="4"/>
        <v>0</v>
      </c>
      <c r="BR15" s="213">
        <f t="shared" si="5"/>
        <v>1</v>
      </c>
      <c r="BS15" s="283">
        <f t="shared" si="6"/>
        <v>0</v>
      </c>
    </row>
    <row r="16" spans="1:71" s="153" customFormat="1" ht="18.75" customHeight="1" x14ac:dyDescent="0.25">
      <c r="A16" s="213">
        <v>5</v>
      </c>
      <c r="B16" s="28" t="s">
        <v>57</v>
      </c>
      <c r="C16" s="284" t="s">
        <v>58</v>
      </c>
      <c r="D16" s="21" t="s">
        <v>3</v>
      </c>
      <c r="E16" s="21" t="s">
        <v>3</v>
      </c>
      <c r="F16" s="38" t="s">
        <v>1</v>
      </c>
      <c r="G16" s="29" t="s">
        <v>1</v>
      </c>
      <c r="H16" s="262">
        <f t="shared" si="7"/>
        <v>30</v>
      </c>
      <c r="I16" s="263">
        <f t="shared" si="0"/>
        <v>0</v>
      </c>
      <c r="J16" s="263">
        <f t="shared" si="0"/>
        <v>30</v>
      </c>
      <c r="K16" s="263">
        <f t="shared" si="0"/>
        <v>0</v>
      </c>
      <c r="L16" s="264">
        <f t="shared" si="0"/>
        <v>0</v>
      </c>
      <c r="M16" s="262">
        <f t="shared" si="0"/>
        <v>25</v>
      </c>
      <c r="N16" s="266">
        <f t="shared" si="0"/>
        <v>2</v>
      </c>
      <c r="O16" s="30">
        <v>1</v>
      </c>
      <c r="P16" s="31"/>
      <c r="Q16" s="32"/>
      <c r="R16" s="32"/>
      <c r="S16" s="33"/>
      <c r="T16" s="34"/>
      <c r="U16" s="35"/>
      <c r="V16" s="25"/>
      <c r="W16" s="20"/>
      <c r="X16" s="21">
        <v>30</v>
      </c>
      <c r="Y16" s="21"/>
      <c r="Z16" s="22"/>
      <c r="AA16" s="23">
        <v>25</v>
      </c>
      <c r="AB16" s="24">
        <v>2</v>
      </c>
      <c r="AC16" s="25" t="s">
        <v>2</v>
      </c>
      <c r="AD16" s="20"/>
      <c r="AE16" s="21"/>
      <c r="AF16" s="21"/>
      <c r="AG16" s="22"/>
      <c r="AH16" s="23"/>
      <c r="AI16" s="24"/>
      <c r="AJ16" s="25"/>
      <c r="AK16" s="20"/>
      <c r="AL16" s="21"/>
      <c r="AM16" s="21"/>
      <c r="AN16" s="22"/>
      <c r="AO16" s="23"/>
      <c r="AP16" s="24"/>
      <c r="AQ16" s="25"/>
      <c r="AR16" s="20"/>
      <c r="AS16" s="21"/>
      <c r="AT16" s="21"/>
      <c r="AU16" s="22"/>
      <c r="AV16" s="23"/>
      <c r="AW16" s="24"/>
      <c r="AX16" s="25"/>
      <c r="AY16" s="20"/>
      <c r="AZ16" s="21"/>
      <c r="BA16" s="21"/>
      <c r="BB16" s="22"/>
      <c r="BC16" s="23"/>
      <c r="BD16" s="24"/>
      <c r="BE16" s="25"/>
      <c r="BF16" s="20"/>
      <c r="BG16" s="21"/>
      <c r="BH16" s="21"/>
      <c r="BI16" s="22"/>
      <c r="BJ16" s="23"/>
      <c r="BK16" s="24"/>
      <c r="BL16" s="25"/>
      <c r="BM16" s="213">
        <f t="shared" si="1"/>
        <v>2</v>
      </c>
      <c r="BN16" s="211">
        <f t="shared" si="1"/>
        <v>1</v>
      </c>
      <c r="BO16" s="211">
        <f t="shared" si="2"/>
        <v>30</v>
      </c>
      <c r="BP16" s="211">
        <f t="shared" si="3"/>
        <v>0</v>
      </c>
      <c r="BQ16" s="267">
        <f t="shared" si="4"/>
        <v>0</v>
      </c>
      <c r="BR16" s="213">
        <f t="shared" si="5"/>
        <v>1.0909090909090908</v>
      </c>
      <c r="BS16" s="283">
        <f t="shared" si="6"/>
        <v>0.90909090909090906</v>
      </c>
    </row>
    <row r="17" spans="1:71" s="153" customFormat="1" ht="29.25" customHeight="1" x14ac:dyDescent="0.25">
      <c r="A17" s="213">
        <v>6</v>
      </c>
      <c r="B17" s="28" t="s">
        <v>294</v>
      </c>
      <c r="C17" s="284" t="s">
        <v>295</v>
      </c>
      <c r="D17" s="21" t="s">
        <v>3</v>
      </c>
      <c r="E17" s="21" t="s">
        <v>3</v>
      </c>
      <c r="F17" s="38" t="s">
        <v>1</v>
      </c>
      <c r="G17" s="29" t="s">
        <v>3</v>
      </c>
      <c r="H17" s="262">
        <f t="shared" si="7"/>
        <v>15</v>
      </c>
      <c r="I17" s="263">
        <f t="shared" si="0"/>
        <v>15</v>
      </c>
      <c r="J17" s="263">
        <f t="shared" si="0"/>
        <v>0</v>
      </c>
      <c r="K17" s="263">
        <f t="shared" si="0"/>
        <v>0</v>
      </c>
      <c r="L17" s="264">
        <f t="shared" si="0"/>
        <v>0</v>
      </c>
      <c r="M17" s="262">
        <f t="shared" si="0"/>
        <v>10</v>
      </c>
      <c r="N17" s="266">
        <f t="shared" si="0"/>
        <v>1</v>
      </c>
      <c r="O17" s="30"/>
      <c r="P17" s="31">
        <v>15</v>
      </c>
      <c r="Q17" s="32"/>
      <c r="R17" s="32"/>
      <c r="S17" s="33"/>
      <c r="T17" s="34">
        <v>10</v>
      </c>
      <c r="U17" s="35">
        <v>1</v>
      </c>
      <c r="V17" s="25" t="s">
        <v>2</v>
      </c>
      <c r="W17" s="20"/>
      <c r="X17" s="21"/>
      <c r="Y17" s="21"/>
      <c r="Z17" s="22"/>
      <c r="AA17" s="23"/>
      <c r="AB17" s="24"/>
      <c r="AC17" s="25"/>
      <c r="AD17" s="20"/>
      <c r="AE17" s="21"/>
      <c r="AF17" s="21"/>
      <c r="AG17" s="22"/>
      <c r="AH17" s="23"/>
      <c r="AI17" s="24"/>
      <c r="AJ17" s="25"/>
      <c r="AK17" s="20"/>
      <c r="AL17" s="21"/>
      <c r="AM17" s="21"/>
      <c r="AN17" s="22"/>
      <c r="AO17" s="23"/>
      <c r="AP17" s="24"/>
      <c r="AQ17" s="25"/>
      <c r="AR17" s="20"/>
      <c r="AS17" s="21"/>
      <c r="AT17" s="21"/>
      <c r="AU17" s="22"/>
      <c r="AV17" s="23"/>
      <c r="AW17" s="24"/>
      <c r="AX17" s="25"/>
      <c r="AY17" s="20"/>
      <c r="AZ17" s="21"/>
      <c r="BA17" s="21"/>
      <c r="BB17" s="22"/>
      <c r="BC17" s="23"/>
      <c r="BD17" s="24"/>
      <c r="BE17" s="25"/>
      <c r="BF17" s="20"/>
      <c r="BG17" s="21"/>
      <c r="BH17" s="21"/>
      <c r="BI17" s="22"/>
      <c r="BJ17" s="23"/>
      <c r="BK17" s="24"/>
      <c r="BL17" s="25"/>
      <c r="BM17" s="213">
        <f t="shared" si="1"/>
        <v>1</v>
      </c>
      <c r="BN17" s="211">
        <f t="shared" si="1"/>
        <v>0</v>
      </c>
      <c r="BO17" s="211">
        <f t="shared" si="2"/>
        <v>0</v>
      </c>
      <c r="BP17" s="211">
        <f t="shared" si="3"/>
        <v>0</v>
      </c>
      <c r="BQ17" s="267">
        <f t="shared" si="4"/>
        <v>0</v>
      </c>
      <c r="BR17" s="213">
        <f t="shared" si="5"/>
        <v>0.6</v>
      </c>
      <c r="BS17" s="283">
        <f t="shared" si="6"/>
        <v>0.4</v>
      </c>
    </row>
    <row r="18" spans="1:71" s="153" customFormat="1" ht="18.75" customHeight="1" x14ac:dyDescent="0.25">
      <c r="A18" s="213">
        <v>7</v>
      </c>
      <c r="B18" s="28" t="s">
        <v>296</v>
      </c>
      <c r="C18" s="36" t="s">
        <v>297</v>
      </c>
      <c r="D18" s="21" t="s">
        <v>3</v>
      </c>
      <c r="E18" s="21" t="s">
        <v>3</v>
      </c>
      <c r="F18" s="21" t="s">
        <v>1</v>
      </c>
      <c r="G18" s="29" t="s">
        <v>1</v>
      </c>
      <c r="H18" s="262">
        <f t="shared" si="7"/>
        <v>45</v>
      </c>
      <c r="I18" s="263">
        <f t="shared" si="0"/>
        <v>0</v>
      </c>
      <c r="J18" s="263">
        <f t="shared" si="0"/>
        <v>45</v>
      </c>
      <c r="K18" s="263">
        <f t="shared" si="0"/>
        <v>0</v>
      </c>
      <c r="L18" s="264">
        <f t="shared" si="0"/>
        <v>0</v>
      </c>
      <c r="M18" s="262">
        <f t="shared" si="0"/>
        <v>35</v>
      </c>
      <c r="N18" s="266">
        <f t="shared" si="0"/>
        <v>3</v>
      </c>
      <c r="O18" s="30">
        <v>1</v>
      </c>
      <c r="P18" s="31"/>
      <c r="Q18" s="32">
        <v>45</v>
      </c>
      <c r="R18" s="32"/>
      <c r="S18" s="33"/>
      <c r="T18" s="34">
        <v>35</v>
      </c>
      <c r="U18" s="35">
        <v>3</v>
      </c>
      <c r="V18" s="25" t="s">
        <v>2</v>
      </c>
      <c r="W18" s="20"/>
      <c r="X18" s="21"/>
      <c r="Y18" s="21"/>
      <c r="Z18" s="22"/>
      <c r="AA18" s="23"/>
      <c r="AB18" s="24"/>
      <c r="AC18" s="25"/>
      <c r="AD18" s="20"/>
      <c r="AE18" s="21"/>
      <c r="AF18" s="21"/>
      <c r="AG18" s="22"/>
      <c r="AH18" s="23"/>
      <c r="AI18" s="24"/>
      <c r="AJ18" s="25"/>
      <c r="AK18" s="20"/>
      <c r="AL18" s="21"/>
      <c r="AM18" s="21"/>
      <c r="AN18" s="22"/>
      <c r="AO18" s="23"/>
      <c r="AP18" s="24"/>
      <c r="AQ18" s="25"/>
      <c r="AR18" s="20"/>
      <c r="AS18" s="21"/>
      <c r="AT18" s="21"/>
      <c r="AU18" s="22"/>
      <c r="AV18" s="23"/>
      <c r="AW18" s="24"/>
      <c r="AX18" s="25"/>
      <c r="AY18" s="20"/>
      <c r="AZ18" s="21"/>
      <c r="BA18" s="21"/>
      <c r="BB18" s="22"/>
      <c r="BC18" s="23"/>
      <c r="BD18" s="24"/>
      <c r="BE18" s="25"/>
      <c r="BF18" s="20"/>
      <c r="BG18" s="21"/>
      <c r="BH18" s="21"/>
      <c r="BI18" s="22"/>
      <c r="BJ18" s="23"/>
      <c r="BK18" s="24"/>
      <c r="BL18" s="25"/>
      <c r="BM18" s="213">
        <f t="shared" si="1"/>
        <v>3</v>
      </c>
      <c r="BN18" s="211">
        <f t="shared" si="1"/>
        <v>1</v>
      </c>
      <c r="BO18" s="211">
        <f t="shared" si="2"/>
        <v>45</v>
      </c>
      <c r="BP18" s="211">
        <f t="shared" si="3"/>
        <v>0</v>
      </c>
      <c r="BQ18" s="267">
        <f t="shared" si="4"/>
        <v>0</v>
      </c>
      <c r="BR18" s="213">
        <f t="shared" si="5"/>
        <v>1.6875</v>
      </c>
      <c r="BS18" s="283">
        <f t="shared" si="6"/>
        <v>1.3125</v>
      </c>
    </row>
    <row r="19" spans="1:71" s="153" customFormat="1" ht="18.75" customHeight="1" x14ac:dyDescent="0.25">
      <c r="A19" s="213">
        <v>8</v>
      </c>
      <c r="B19" s="28" t="s">
        <v>63</v>
      </c>
      <c r="C19" s="27" t="s">
        <v>298</v>
      </c>
      <c r="D19" s="21" t="s">
        <v>3</v>
      </c>
      <c r="E19" s="21" t="s">
        <v>3</v>
      </c>
      <c r="F19" s="21" t="s">
        <v>1</v>
      </c>
      <c r="G19" s="29" t="s">
        <v>3</v>
      </c>
      <c r="H19" s="262">
        <f t="shared" si="7"/>
        <v>15</v>
      </c>
      <c r="I19" s="263">
        <f t="shared" si="0"/>
        <v>0</v>
      </c>
      <c r="J19" s="263">
        <f t="shared" si="0"/>
        <v>15</v>
      </c>
      <c r="K19" s="263">
        <f t="shared" si="0"/>
        <v>0</v>
      </c>
      <c r="L19" s="264">
        <f t="shared" si="0"/>
        <v>0</v>
      </c>
      <c r="M19" s="262">
        <f t="shared" si="0"/>
        <v>10</v>
      </c>
      <c r="N19" s="266">
        <f t="shared" si="0"/>
        <v>1</v>
      </c>
      <c r="O19" s="30"/>
      <c r="P19" s="31"/>
      <c r="Q19" s="32">
        <v>15</v>
      </c>
      <c r="R19" s="32"/>
      <c r="S19" s="33"/>
      <c r="T19" s="34">
        <v>10</v>
      </c>
      <c r="U19" s="35">
        <v>1</v>
      </c>
      <c r="V19" s="25" t="s">
        <v>2</v>
      </c>
      <c r="W19" s="20"/>
      <c r="X19" s="21"/>
      <c r="Y19" s="21"/>
      <c r="Z19" s="22"/>
      <c r="AA19" s="23"/>
      <c r="AB19" s="24"/>
      <c r="AC19" s="25"/>
      <c r="AD19" s="20"/>
      <c r="AE19" s="21"/>
      <c r="AF19" s="21"/>
      <c r="AG19" s="22"/>
      <c r="AH19" s="23"/>
      <c r="AI19" s="24"/>
      <c r="AJ19" s="25"/>
      <c r="AK19" s="20"/>
      <c r="AL19" s="21"/>
      <c r="AM19" s="21"/>
      <c r="AN19" s="22"/>
      <c r="AO19" s="23"/>
      <c r="AP19" s="24"/>
      <c r="AQ19" s="25"/>
      <c r="AR19" s="20"/>
      <c r="AS19" s="21"/>
      <c r="AT19" s="21"/>
      <c r="AU19" s="22"/>
      <c r="AV19" s="23"/>
      <c r="AW19" s="24"/>
      <c r="AX19" s="25"/>
      <c r="AY19" s="20"/>
      <c r="AZ19" s="21"/>
      <c r="BA19" s="21"/>
      <c r="BB19" s="22"/>
      <c r="BC19" s="23"/>
      <c r="BD19" s="24"/>
      <c r="BE19" s="25"/>
      <c r="BF19" s="20"/>
      <c r="BG19" s="21"/>
      <c r="BH19" s="21"/>
      <c r="BI19" s="22"/>
      <c r="BJ19" s="23"/>
      <c r="BK19" s="24"/>
      <c r="BL19" s="25"/>
      <c r="BM19" s="213">
        <f t="shared" si="1"/>
        <v>1</v>
      </c>
      <c r="BN19" s="211">
        <f t="shared" si="1"/>
        <v>0</v>
      </c>
      <c r="BO19" s="211">
        <f t="shared" si="2"/>
        <v>0</v>
      </c>
      <c r="BP19" s="211">
        <f t="shared" si="3"/>
        <v>0</v>
      </c>
      <c r="BQ19" s="267">
        <f t="shared" si="4"/>
        <v>0</v>
      </c>
      <c r="BR19" s="213">
        <f t="shared" si="5"/>
        <v>0.6</v>
      </c>
      <c r="BS19" s="283">
        <f t="shared" si="6"/>
        <v>0.4</v>
      </c>
    </row>
    <row r="20" spans="1:71" s="153" customFormat="1" ht="18.75" customHeight="1" x14ac:dyDescent="0.25">
      <c r="A20" s="213">
        <v>9</v>
      </c>
      <c r="B20" s="28" t="s">
        <v>65</v>
      </c>
      <c r="C20" s="27" t="s">
        <v>299</v>
      </c>
      <c r="D20" s="21" t="s">
        <v>3</v>
      </c>
      <c r="E20" s="21" t="s">
        <v>3</v>
      </c>
      <c r="F20" s="21" t="s">
        <v>1</v>
      </c>
      <c r="G20" s="29" t="s">
        <v>3</v>
      </c>
      <c r="H20" s="262">
        <f t="shared" si="7"/>
        <v>15</v>
      </c>
      <c r="I20" s="263">
        <f t="shared" si="0"/>
        <v>0</v>
      </c>
      <c r="J20" s="263">
        <f t="shared" si="0"/>
        <v>15</v>
      </c>
      <c r="K20" s="263">
        <f t="shared" si="0"/>
        <v>0</v>
      </c>
      <c r="L20" s="264">
        <f t="shared" si="0"/>
        <v>0</v>
      </c>
      <c r="M20" s="262">
        <f t="shared" si="0"/>
        <v>0</v>
      </c>
      <c r="N20" s="266">
        <f t="shared" si="0"/>
        <v>1</v>
      </c>
      <c r="O20" s="30"/>
      <c r="P20" s="31"/>
      <c r="Q20" s="32"/>
      <c r="R20" s="32"/>
      <c r="S20" s="33"/>
      <c r="T20" s="34"/>
      <c r="U20" s="35"/>
      <c r="V20" s="25"/>
      <c r="W20" s="20"/>
      <c r="X20" s="21"/>
      <c r="Y20" s="21"/>
      <c r="Z20" s="22"/>
      <c r="AA20" s="23"/>
      <c r="AB20" s="24"/>
      <c r="AC20" s="25"/>
      <c r="AD20" s="20"/>
      <c r="AE20" s="21"/>
      <c r="AF20" s="21"/>
      <c r="AG20" s="22"/>
      <c r="AH20" s="23"/>
      <c r="AI20" s="24"/>
      <c r="AJ20" s="25"/>
      <c r="AK20" s="20"/>
      <c r="AL20" s="21"/>
      <c r="AM20" s="21"/>
      <c r="AN20" s="22"/>
      <c r="AO20" s="23"/>
      <c r="AP20" s="24"/>
      <c r="AQ20" s="25"/>
      <c r="AR20" s="20"/>
      <c r="AS20" s="21">
        <v>15</v>
      </c>
      <c r="AT20" s="21"/>
      <c r="AU20" s="22"/>
      <c r="AV20" s="23"/>
      <c r="AW20" s="24">
        <v>1</v>
      </c>
      <c r="AX20" s="25" t="s">
        <v>2</v>
      </c>
      <c r="AY20" s="20"/>
      <c r="AZ20" s="21"/>
      <c r="BA20" s="21"/>
      <c r="BB20" s="22"/>
      <c r="BC20" s="23"/>
      <c r="BD20" s="24"/>
      <c r="BE20" s="25"/>
      <c r="BF20" s="20"/>
      <c r="BG20" s="21"/>
      <c r="BH20" s="21"/>
      <c r="BI20" s="22"/>
      <c r="BJ20" s="23"/>
      <c r="BK20" s="24"/>
      <c r="BL20" s="25"/>
      <c r="BM20" s="213">
        <f t="shared" si="1"/>
        <v>1</v>
      </c>
      <c r="BN20" s="211">
        <f t="shared" si="1"/>
        <v>0</v>
      </c>
      <c r="BO20" s="211">
        <f t="shared" si="2"/>
        <v>0</v>
      </c>
      <c r="BP20" s="211">
        <f t="shared" si="3"/>
        <v>0</v>
      </c>
      <c r="BQ20" s="267">
        <f t="shared" si="4"/>
        <v>0</v>
      </c>
      <c r="BR20" s="213">
        <f t="shared" si="5"/>
        <v>1</v>
      </c>
      <c r="BS20" s="283">
        <f t="shared" si="6"/>
        <v>0</v>
      </c>
    </row>
    <row r="21" spans="1:71" s="153" customFormat="1" ht="18.75" customHeight="1" x14ac:dyDescent="0.25">
      <c r="A21" s="213">
        <v>10</v>
      </c>
      <c r="B21" s="28" t="s">
        <v>67</v>
      </c>
      <c r="C21" s="27" t="s">
        <v>300</v>
      </c>
      <c r="D21" s="21" t="s">
        <v>3</v>
      </c>
      <c r="E21" s="21" t="s">
        <v>3</v>
      </c>
      <c r="F21" s="21" t="s">
        <v>3</v>
      </c>
      <c r="G21" s="285" t="s">
        <v>3</v>
      </c>
      <c r="H21" s="262">
        <f t="shared" si="7"/>
        <v>15</v>
      </c>
      <c r="I21" s="263">
        <f t="shared" si="0"/>
        <v>15</v>
      </c>
      <c r="J21" s="263">
        <f t="shared" si="0"/>
        <v>0</v>
      </c>
      <c r="K21" s="263">
        <f t="shared" si="0"/>
        <v>0</v>
      </c>
      <c r="L21" s="264">
        <f t="shared" si="0"/>
        <v>0</v>
      </c>
      <c r="M21" s="262">
        <f t="shared" si="0"/>
        <v>10</v>
      </c>
      <c r="N21" s="266">
        <f t="shared" si="0"/>
        <v>1</v>
      </c>
      <c r="O21" s="30"/>
      <c r="P21" s="31">
        <v>15</v>
      </c>
      <c r="Q21" s="32"/>
      <c r="R21" s="32"/>
      <c r="S21" s="33"/>
      <c r="T21" s="34">
        <v>10</v>
      </c>
      <c r="U21" s="35">
        <v>1</v>
      </c>
      <c r="V21" s="25" t="s">
        <v>0</v>
      </c>
      <c r="W21" s="20"/>
      <c r="X21" s="21"/>
      <c r="Y21" s="21"/>
      <c r="Z21" s="22"/>
      <c r="AA21" s="23"/>
      <c r="AB21" s="24"/>
      <c r="AC21" s="25"/>
      <c r="AD21" s="20"/>
      <c r="AE21" s="21"/>
      <c r="AF21" s="21"/>
      <c r="AG21" s="22"/>
      <c r="AH21" s="23"/>
      <c r="AI21" s="24"/>
      <c r="AJ21" s="25"/>
      <c r="AK21" s="20"/>
      <c r="AL21" s="21"/>
      <c r="AM21" s="21"/>
      <c r="AN21" s="22"/>
      <c r="AO21" s="23"/>
      <c r="AP21" s="24"/>
      <c r="AQ21" s="25"/>
      <c r="AR21" s="20"/>
      <c r="AS21" s="21"/>
      <c r="AT21" s="21"/>
      <c r="AU21" s="22"/>
      <c r="AV21" s="23"/>
      <c r="AW21" s="24"/>
      <c r="AX21" s="25"/>
      <c r="AY21" s="20"/>
      <c r="AZ21" s="21"/>
      <c r="BA21" s="21"/>
      <c r="BB21" s="22"/>
      <c r="BC21" s="23"/>
      <c r="BD21" s="24"/>
      <c r="BE21" s="25"/>
      <c r="BF21" s="20"/>
      <c r="BG21" s="21"/>
      <c r="BH21" s="21"/>
      <c r="BI21" s="22"/>
      <c r="BJ21" s="23"/>
      <c r="BK21" s="24"/>
      <c r="BL21" s="25"/>
      <c r="BM21" s="213">
        <f t="shared" si="1"/>
        <v>0</v>
      </c>
      <c r="BN21" s="211">
        <f t="shared" si="1"/>
        <v>0</v>
      </c>
      <c r="BO21" s="211">
        <f t="shared" si="2"/>
        <v>0</v>
      </c>
      <c r="BP21" s="211">
        <f t="shared" si="3"/>
        <v>0</v>
      </c>
      <c r="BQ21" s="267">
        <f t="shared" si="4"/>
        <v>0</v>
      </c>
      <c r="BR21" s="213">
        <f t="shared" si="5"/>
        <v>0.6</v>
      </c>
      <c r="BS21" s="283">
        <f t="shared" si="6"/>
        <v>0.4</v>
      </c>
    </row>
    <row r="22" spans="1:71" s="153" customFormat="1" ht="18.75" customHeight="1" x14ac:dyDescent="0.25">
      <c r="A22" s="213">
        <v>11</v>
      </c>
      <c r="B22" s="28" t="s">
        <v>69</v>
      </c>
      <c r="C22" s="27" t="s">
        <v>301</v>
      </c>
      <c r="D22" s="21" t="s">
        <v>3</v>
      </c>
      <c r="E22" s="21" t="s">
        <v>3</v>
      </c>
      <c r="F22" s="21" t="s">
        <v>3</v>
      </c>
      <c r="G22" s="285" t="s">
        <v>3</v>
      </c>
      <c r="H22" s="262">
        <f t="shared" si="7"/>
        <v>15</v>
      </c>
      <c r="I22" s="263">
        <f t="shared" si="0"/>
        <v>15</v>
      </c>
      <c r="J22" s="263">
        <f t="shared" si="0"/>
        <v>0</v>
      </c>
      <c r="K22" s="263">
        <f t="shared" si="0"/>
        <v>0</v>
      </c>
      <c r="L22" s="264">
        <f t="shared" si="0"/>
        <v>0</v>
      </c>
      <c r="M22" s="262">
        <f t="shared" si="0"/>
        <v>10</v>
      </c>
      <c r="N22" s="266">
        <f t="shared" si="0"/>
        <v>1</v>
      </c>
      <c r="O22" s="30"/>
      <c r="P22" s="31"/>
      <c r="Q22" s="32"/>
      <c r="R22" s="32"/>
      <c r="S22" s="33"/>
      <c r="T22" s="34"/>
      <c r="U22" s="35"/>
      <c r="V22" s="25"/>
      <c r="W22" s="20">
        <v>15</v>
      </c>
      <c r="X22" s="21"/>
      <c r="Y22" s="21"/>
      <c r="Z22" s="22"/>
      <c r="AA22" s="23">
        <v>10</v>
      </c>
      <c r="AB22" s="24">
        <v>1</v>
      </c>
      <c r="AC22" s="25" t="s">
        <v>0</v>
      </c>
      <c r="AD22" s="20"/>
      <c r="AE22" s="21"/>
      <c r="AF22" s="21"/>
      <c r="AG22" s="22"/>
      <c r="AH22" s="23"/>
      <c r="AI22" s="24"/>
      <c r="AJ22" s="25"/>
      <c r="AK22" s="20"/>
      <c r="AL22" s="21"/>
      <c r="AM22" s="21"/>
      <c r="AN22" s="22"/>
      <c r="AO22" s="23"/>
      <c r="AP22" s="24"/>
      <c r="AQ22" s="25"/>
      <c r="AR22" s="20"/>
      <c r="AS22" s="21"/>
      <c r="AT22" s="21"/>
      <c r="AU22" s="22"/>
      <c r="AV22" s="23"/>
      <c r="AW22" s="24"/>
      <c r="AX22" s="25"/>
      <c r="AY22" s="20"/>
      <c r="AZ22" s="21"/>
      <c r="BA22" s="21"/>
      <c r="BB22" s="22"/>
      <c r="BC22" s="23"/>
      <c r="BD22" s="24"/>
      <c r="BE22" s="25"/>
      <c r="BF22" s="20"/>
      <c r="BG22" s="21"/>
      <c r="BH22" s="21"/>
      <c r="BI22" s="22"/>
      <c r="BJ22" s="23"/>
      <c r="BK22" s="24"/>
      <c r="BL22" s="25"/>
      <c r="BM22" s="213">
        <f t="shared" si="1"/>
        <v>0</v>
      </c>
      <c r="BN22" s="211">
        <f t="shared" si="1"/>
        <v>0</v>
      </c>
      <c r="BO22" s="211">
        <f t="shared" si="2"/>
        <v>0</v>
      </c>
      <c r="BP22" s="211">
        <f t="shared" si="3"/>
        <v>0</v>
      </c>
      <c r="BQ22" s="267">
        <f t="shared" si="4"/>
        <v>0</v>
      </c>
      <c r="BR22" s="213">
        <f t="shared" si="5"/>
        <v>0.6</v>
      </c>
      <c r="BS22" s="283">
        <f t="shared" si="6"/>
        <v>0.4</v>
      </c>
    </row>
    <row r="23" spans="1:71" s="153" customFormat="1" ht="18.75" customHeight="1" x14ac:dyDescent="0.25">
      <c r="A23" s="213">
        <v>12</v>
      </c>
      <c r="B23" s="28" t="s">
        <v>71</v>
      </c>
      <c r="C23" s="27" t="s">
        <v>302</v>
      </c>
      <c r="D23" s="21" t="s">
        <v>3</v>
      </c>
      <c r="E23" s="21" t="s">
        <v>3</v>
      </c>
      <c r="F23" s="21" t="s">
        <v>3</v>
      </c>
      <c r="G23" s="285" t="s">
        <v>3</v>
      </c>
      <c r="H23" s="262">
        <f t="shared" si="7"/>
        <v>15</v>
      </c>
      <c r="I23" s="263">
        <f t="shared" si="0"/>
        <v>15</v>
      </c>
      <c r="J23" s="263">
        <f t="shared" si="0"/>
        <v>0</v>
      </c>
      <c r="K23" s="263">
        <f t="shared" si="0"/>
        <v>0</v>
      </c>
      <c r="L23" s="264">
        <f t="shared" si="0"/>
        <v>0</v>
      </c>
      <c r="M23" s="262">
        <f t="shared" si="0"/>
        <v>10</v>
      </c>
      <c r="N23" s="266">
        <f t="shared" si="0"/>
        <v>1</v>
      </c>
      <c r="O23" s="30"/>
      <c r="P23" s="31"/>
      <c r="Q23" s="32"/>
      <c r="R23" s="32"/>
      <c r="S23" s="33"/>
      <c r="T23" s="34"/>
      <c r="U23" s="35"/>
      <c r="V23" s="25"/>
      <c r="W23" s="20"/>
      <c r="X23" s="21"/>
      <c r="Y23" s="21"/>
      <c r="Z23" s="22"/>
      <c r="AA23" s="23"/>
      <c r="AB23" s="24"/>
      <c r="AC23" s="25"/>
      <c r="AD23" s="20">
        <v>15</v>
      </c>
      <c r="AE23" s="21"/>
      <c r="AF23" s="21"/>
      <c r="AG23" s="22"/>
      <c r="AH23" s="23">
        <v>10</v>
      </c>
      <c r="AI23" s="24">
        <v>1</v>
      </c>
      <c r="AJ23" s="25" t="s">
        <v>0</v>
      </c>
      <c r="AK23" s="20"/>
      <c r="AL23" s="21"/>
      <c r="AM23" s="21"/>
      <c r="AN23" s="22"/>
      <c r="AO23" s="23"/>
      <c r="AP23" s="24"/>
      <c r="AQ23" s="25"/>
      <c r="AR23" s="20"/>
      <c r="AS23" s="21"/>
      <c r="AT23" s="21"/>
      <c r="AU23" s="22"/>
      <c r="AV23" s="23"/>
      <c r="AW23" s="24"/>
      <c r="AX23" s="25"/>
      <c r="AY23" s="20"/>
      <c r="AZ23" s="21"/>
      <c r="BA23" s="21"/>
      <c r="BB23" s="22"/>
      <c r="BC23" s="23"/>
      <c r="BD23" s="24"/>
      <c r="BE23" s="25"/>
      <c r="BF23" s="20"/>
      <c r="BG23" s="21"/>
      <c r="BH23" s="21"/>
      <c r="BI23" s="22"/>
      <c r="BJ23" s="23"/>
      <c r="BK23" s="24"/>
      <c r="BL23" s="25"/>
      <c r="BM23" s="213">
        <f t="shared" si="1"/>
        <v>0</v>
      </c>
      <c r="BN23" s="211">
        <f t="shared" si="1"/>
        <v>0</v>
      </c>
      <c r="BO23" s="211">
        <f t="shared" si="2"/>
        <v>0</v>
      </c>
      <c r="BP23" s="211">
        <f t="shared" si="3"/>
        <v>0</v>
      </c>
      <c r="BQ23" s="267">
        <f t="shared" si="4"/>
        <v>0</v>
      </c>
      <c r="BR23" s="213">
        <f t="shared" si="5"/>
        <v>0.6</v>
      </c>
      <c r="BS23" s="283">
        <f t="shared" si="6"/>
        <v>0.4</v>
      </c>
    </row>
    <row r="24" spans="1:71" s="153" customFormat="1" ht="18.75" customHeight="1" x14ac:dyDescent="0.25">
      <c r="A24" s="213">
        <v>13</v>
      </c>
      <c r="B24" s="28" t="s">
        <v>73</v>
      </c>
      <c r="C24" s="27" t="s">
        <v>303</v>
      </c>
      <c r="D24" s="21" t="s">
        <v>3</v>
      </c>
      <c r="E24" s="21" t="s">
        <v>3</v>
      </c>
      <c r="F24" s="21" t="s">
        <v>3</v>
      </c>
      <c r="G24" s="29" t="s">
        <v>1</v>
      </c>
      <c r="H24" s="262">
        <f t="shared" si="7"/>
        <v>45</v>
      </c>
      <c r="I24" s="263">
        <f t="shared" si="0"/>
        <v>0</v>
      </c>
      <c r="J24" s="263">
        <f t="shared" si="0"/>
        <v>45</v>
      </c>
      <c r="K24" s="263">
        <f t="shared" si="0"/>
        <v>0</v>
      </c>
      <c r="L24" s="264">
        <f t="shared" si="0"/>
        <v>0</v>
      </c>
      <c r="M24" s="262">
        <f t="shared" si="0"/>
        <v>35</v>
      </c>
      <c r="N24" s="266">
        <f t="shared" si="0"/>
        <v>3</v>
      </c>
      <c r="O24" s="30">
        <v>3</v>
      </c>
      <c r="P24" s="31"/>
      <c r="Q24" s="32">
        <v>45</v>
      </c>
      <c r="R24" s="32"/>
      <c r="S24" s="33"/>
      <c r="T24" s="34">
        <v>35</v>
      </c>
      <c r="U24" s="35">
        <v>3</v>
      </c>
      <c r="V24" s="25" t="s">
        <v>2</v>
      </c>
      <c r="W24" s="20"/>
      <c r="X24" s="21"/>
      <c r="Y24" s="21"/>
      <c r="Z24" s="22"/>
      <c r="AA24" s="23"/>
      <c r="AB24" s="24"/>
      <c r="AC24" s="25"/>
      <c r="AD24" s="20"/>
      <c r="AE24" s="21"/>
      <c r="AF24" s="21"/>
      <c r="AG24" s="22"/>
      <c r="AH24" s="23"/>
      <c r="AI24" s="24"/>
      <c r="AJ24" s="25"/>
      <c r="AK24" s="20"/>
      <c r="AL24" s="21"/>
      <c r="AM24" s="21"/>
      <c r="AN24" s="22"/>
      <c r="AO24" s="23"/>
      <c r="AP24" s="24"/>
      <c r="AQ24" s="25"/>
      <c r="AR24" s="20"/>
      <c r="AS24" s="21"/>
      <c r="AT24" s="21"/>
      <c r="AU24" s="22"/>
      <c r="AV24" s="23"/>
      <c r="AW24" s="24"/>
      <c r="AX24" s="25"/>
      <c r="AY24" s="20"/>
      <c r="AZ24" s="21"/>
      <c r="BA24" s="21"/>
      <c r="BB24" s="22"/>
      <c r="BC24" s="23"/>
      <c r="BD24" s="24"/>
      <c r="BE24" s="25"/>
      <c r="BF24" s="20"/>
      <c r="BG24" s="21"/>
      <c r="BH24" s="21"/>
      <c r="BI24" s="22"/>
      <c r="BJ24" s="23"/>
      <c r="BK24" s="24"/>
      <c r="BL24" s="25"/>
      <c r="BM24" s="213">
        <f t="shared" si="1"/>
        <v>0</v>
      </c>
      <c r="BN24" s="211">
        <f t="shared" si="1"/>
        <v>3</v>
      </c>
      <c r="BO24" s="211">
        <f t="shared" si="2"/>
        <v>45</v>
      </c>
      <c r="BP24" s="211">
        <f t="shared" si="3"/>
        <v>0</v>
      </c>
      <c r="BQ24" s="267">
        <f t="shared" si="4"/>
        <v>0</v>
      </c>
      <c r="BR24" s="213">
        <f t="shared" si="5"/>
        <v>1.6875</v>
      </c>
      <c r="BS24" s="283">
        <f t="shared" si="6"/>
        <v>1.3125</v>
      </c>
    </row>
    <row r="25" spans="1:71" s="153" customFormat="1" ht="18.75" customHeight="1" x14ac:dyDescent="0.25">
      <c r="A25" s="213">
        <v>14</v>
      </c>
      <c r="B25" s="28" t="s">
        <v>75</v>
      </c>
      <c r="C25" s="27" t="s">
        <v>304</v>
      </c>
      <c r="D25" s="21" t="s">
        <v>3</v>
      </c>
      <c r="E25" s="21" t="s">
        <v>3</v>
      </c>
      <c r="F25" s="21" t="s">
        <v>3</v>
      </c>
      <c r="G25" s="29" t="s">
        <v>1</v>
      </c>
      <c r="H25" s="262">
        <f t="shared" si="7"/>
        <v>45</v>
      </c>
      <c r="I25" s="263">
        <f t="shared" si="0"/>
        <v>0</v>
      </c>
      <c r="J25" s="263">
        <f t="shared" si="0"/>
        <v>45</v>
      </c>
      <c r="K25" s="263">
        <f t="shared" si="0"/>
        <v>0</v>
      </c>
      <c r="L25" s="264">
        <f t="shared" si="0"/>
        <v>0</v>
      </c>
      <c r="M25" s="262">
        <f t="shared" si="0"/>
        <v>35</v>
      </c>
      <c r="N25" s="266">
        <f t="shared" si="0"/>
        <v>3</v>
      </c>
      <c r="O25" s="30">
        <v>3</v>
      </c>
      <c r="P25" s="31"/>
      <c r="Q25" s="32"/>
      <c r="R25" s="32"/>
      <c r="S25" s="33"/>
      <c r="T25" s="34"/>
      <c r="U25" s="35"/>
      <c r="V25" s="25"/>
      <c r="W25" s="20"/>
      <c r="X25" s="21">
        <v>45</v>
      </c>
      <c r="Y25" s="21"/>
      <c r="Z25" s="22"/>
      <c r="AA25" s="23">
        <v>35</v>
      </c>
      <c r="AB25" s="24">
        <v>3</v>
      </c>
      <c r="AC25" s="25" t="s">
        <v>2</v>
      </c>
      <c r="AD25" s="20"/>
      <c r="AE25" s="21"/>
      <c r="AF25" s="21"/>
      <c r="AG25" s="22"/>
      <c r="AH25" s="23"/>
      <c r="AI25" s="24"/>
      <c r="AJ25" s="25"/>
      <c r="AK25" s="20"/>
      <c r="AL25" s="21"/>
      <c r="AM25" s="21"/>
      <c r="AN25" s="22"/>
      <c r="AO25" s="23"/>
      <c r="AP25" s="24"/>
      <c r="AQ25" s="25"/>
      <c r="AR25" s="20"/>
      <c r="AS25" s="21"/>
      <c r="AT25" s="21"/>
      <c r="AU25" s="22"/>
      <c r="AV25" s="23"/>
      <c r="AW25" s="24"/>
      <c r="AX25" s="25"/>
      <c r="AY25" s="20"/>
      <c r="AZ25" s="21"/>
      <c r="BA25" s="21"/>
      <c r="BB25" s="22"/>
      <c r="BC25" s="23"/>
      <c r="BD25" s="24"/>
      <c r="BE25" s="25"/>
      <c r="BF25" s="20"/>
      <c r="BG25" s="21"/>
      <c r="BH25" s="21"/>
      <c r="BI25" s="22"/>
      <c r="BJ25" s="23"/>
      <c r="BK25" s="24"/>
      <c r="BL25" s="25"/>
      <c r="BM25" s="213">
        <f t="shared" si="1"/>
        <v>0</v>
      </c>
      <c r="BN25" s="211">
        <f t="shared" si="1"/>
        <v>3</v>
      </c>
      <c r="BO25" s="211">
        <f t="shared" si="2"/>
        <v>45</v>
      </c>
      <c r="BP25" s="211">
        <f t="shared" si="3"/>
        <v>0</v>
      </c>
      <c r="BQ25" s="267">
        <f t="shared" si="4"/>
        <v>0</v>
      </c>
      <c r="BR25" s="213">
        <f t="shared" si="5"/>
        <v>1.6875</v>
      </c>
      <c r="BS25" s="283">
        <f t="shared" si="6"/>
        <v>1.3125</v>
      </c>
    </row>
    <row r="26" spans="1:71" s="153" customFormat="1" ht="18.75" customHeight="1" x14ac:dyDescent="0.25">
      <c r="A26" s="213">
        <v>15</v>
      </c>
      <c r="B26" s="28" t="s">
        <v>77</v>
      </c>
      <c r="C26" s="27" t="s">
        <v>305</v>
      </c>
      <c r="D26" s="21" t="s">
        <v>3</v>
      </c>
      <c r="E26" s="21" t="s">
        <v>3</v>
      </c>
      <c r="F26" s="21" t="s">
        <v>3</v>
      </c>
      <c r="G26" s="29" t="s">
        <v>1</v>
      </c>
      <c r="H26" s="262">
        <f t="shared" si="7"/>
        <v>45</v>
      </c>
      <c r="I26" s="263">
        <f t="shared" si="0"/>
        <v>0</v>
      </c>
      <c r="J26" s="263">
        <f t="shared" si="0"/>
        <v>45</v>
      </c>
      <c r="K26" s="263">
        <f t="shared" si="0"/>
        <v>0</v>
      </c>
      <c r="L26" s="264">
        <f t="shared" si="0"/>
        <v>0</v>
      </c>
      <c r="M26" s="262">
        <f t="shared" si="0"/>
        <v>35</v>
      </c>
      <c r="N26" s="266">
        <f t="shared" si="0"/>
        <v>3</v>
      </c>
      <c r="O26" s="30">
        <v>3</v>
      </c>
      <c r="P26" s="31"/>
      <c r="Q26" s="32"/>
      <c r="R26" s="32"/>
      <c r="S26" s="33"/>
      <c r="T26" s="34"/>
      <c r="U26" s="35"/>
      <c r="V26" s="25"/>
      <c r="W26" s="20"/>
      <c r="X26" s="21"/>
      <c r="Y26" s="21"/>
      <c r="Z26" s="22"/>
      <c r="AA26" s="23"/>
      <c r="AB26" s="24"/>
      <c r="AC26" s="25"/>
      <c r="AD26" s="20"/>
      <c r="AE26" s="21">
        <v>45</v>
      </c>
      <c r="AF26" s="21"/>
      <c r="AG26" s="22"/>
      <c r="AH26" s="23">
        <v>35</v>
      </c>
      <c r="AI26" s="24">
        <v>3</v>
      </c>
      <c r="AJ26" s="25" t="s">
        <v>2</v>
      </c>
      <c r="AK26" s="20"/>
      <c r="AL26" s="21"/>
      <c r="AM26" s="21"/>
      <c r="AN26" s="22"/>
      <c r="AO26" s="23"/>
      <c r="AP26" s="24"/>
      <c r="AQ26" s="25"/>
      <c r="AR26" s="20"/>
      <c r="AS26" s="21"/>
      <c r="AT26" s="21"/>
      <c r="AU26" s="22"/>
      <c r="AV26" s="23"/>
      <c r="AW26" s="24"/>
      <c r="AX26" s="25"/>
      <c r="AY26" s="20"/>
      <c r="AZ26" s="21"/>
      <c r="BA26" s="21"/>
      <c r="BB26" s="22"/>
      <c r="BC26" s="23"/>
      <c r="BD26" s="24"/>
      <c r="BE26" s="25"/>
      <c r="BF26" s="20"/>
      <c r="BG26" s="21"/>
      <c r="BH26" s="21"/>
      <c r="BI26" s="22"/>
      <c r="BJ26" s="23"/>
      <c r="BK26" s="24"/>
      <c r="BL26" s="25"/>
      <c r="BM26" s="213">
        <f t="shared" si="1"/>
        <v>0</v>
      </c>
      <c r="BN26" s="211">
        <f t="shared" si="1"/>
        <v>3</v>
      </c>
      <c r="BO26" s="211">
        <f t="shared" si="2"/>
        <v>45</v>
      </c>
      <c r="BP26" s="211">
        <f t="shared" si="3"/>
        <v>0</v>
      </c>
      <c r="BQ26" s="267">
        <f t="shared" si="4"/>
        <v>0</v>
      </c>
      <c r="BR26" s="213">
        <f t="shared" si="5"/>
        <v>1.6875</v>
      </c>
      <c r="BS26" s="283">
        <f t="shared" si="6"/>
        <v>1.3125</v>
      </c>
    </row>
    <row r="27" spans="1:71" s="153" customFormat="1" ht="18.75" customHeight="1" x14ac:dyDescent="0.25">
      <c r="A27" s="213">
        <v>16</v>
      </c>
      <c r="B27" s="28" t="s">
        <v>79</v>
      </c>
      <c r="C27" s="27" t="s">
        <v>306</v>
      </c>
      <c r="D27" s="21" t="s">
        <v>3</v>
      </c>
      <c r="E27" s="21" t="s">
        <v>3</v>
      </c>
      <c r="F27" s="21" t="s">
        <v>3</v>
      </c>
      <c r="G27" s="29" t="s">
        <v>1</v>
      </c>
      <c r="H27" s="262">
        <f t="shared" si="7"/>
        <v>60</v>
      </c>
      <c r="I27" s="263">
        <f t="shared" si="0"/>
        <v>30</v>
      </c>
      <c r="J27" s="263">
        <f t="shared" si="0"/>
        <v>15</v>
      </c>
      <c r="K27" s="263">
        <f t="shared" si="0"/>
        <v>15</v>
      </c>
      <c r="L27" s="264">
        <f t="shared" si="0"/>
        <v>0</v>
      </c>
      <c r="M27" s="262">
        <f t="shared" si="0"/>
        <v>40</v>
      </c>
      <c r="N27" s="266">
        <f t="shared" si="0"/>
        <v>5</v>
      </c>
      <c r="O27" s="30">
        <v>2</v>
      </c>
      <c r="P27" s="31">
        <v>20</v>
      </c>
      <c r="Q27" s="32">
        <v>15</v>
      </c>
      <c r="R27" s="32"/>
      <c r="S27" s="33"/>
      <c r="T27" s="34">
        <v>25</v>
      </c>
      <c r="U27" s="35">
        <v>3</v>
      </c>
      <c r="V27" s="25" t="s">
        <v>2</v>
      </c>
      <c r="W27" s="20">
        <v>10</v>
      </c>
      <c r="X27" s="21"/>
      <c r="Y27" s="21">
        <v>15</v>
      </c>
      <c r="Z27" s="22"/>
      <c r="AA27" s="23">
        <v>15</v>
      </c>
      <c r="AB27" s="24">
        <v>2</v>
      </c>
      <c r="AC27" s="25" t="s">
        <v>0</v>
      </c>
      <c r="AD27" s="20"/>
      <c r="AE27" s="21"/>
      <c r="AF27" s="21"/>
      <c r="AG27" s="22"/>
      <c r="AH27" s="23"/>
      <c r="AI27" s="24"/>
      <c r="AJ27" s="25"/>
      <c r="AK27" s="20"/>
      <c r="AL27" s="21"/>
      <c r="AM27" s="21"/>
      <c r="AN27" s="22"/>
      <c r="AO27" s="23"/>
      <c r="AP27" s="24"/>
      <c r="AQ27" s="25"/>
      <c r="AR27" s="20"/>
      <c r="AS27" s="21"/>
      <c r="AT27" s="21"/>
      <c r="AU27" s="22"/>
      <c r="AV27" s="23"/>
      <c r="AW27" s="24"/>
      <c r="AX27" s="25"/>
      <c r="AY27" s="20"/>
      <c r="AZ27" s="21"/>
      <c r="BA27" s="21"/>
      <c r="BB27" s="22"/>
      <c r="BC27" s="23"/>
      <c r="BD27" s="24"/>
      <c r="BE27" s="25"/>
      <c r="BF27" s="20"/>
      <c r="BG27" s="21"/>
      <c r="BH27" s="21"/>
      <c r="BI27" s="22"/>
      <c r="BJ27" s="23"/>
      <c r="BK27" s="24"/>
      <c r="BL27" s="25"/>
      <c r="BM27" s="213">
        <f t="shared" si="1"/>
        <v>0</v>
      </c>
      <c r="BN27" s="211">
        <f t="shared" si="1"/>
        <v>2</v>
      </c>
      <c r="BO27" s="211">
        <f t="shared" si="2"/>
        <v>30</v>
      </c>
      <c r="BP27" s="211">
        <f t="shared" si="3"/>
        <v>0</v>
      </c>
      <c r="BQ27" s="267">
        <f t="shared" si="4"/>
        <v>0</v>
      </c>
      <c r="BR27" s="213">
        <f t="shared" si="5"/>
        <v>3</v>
      </c>
      <c r="BS27" s="283">
        <f t="shared" si="6"/>
        <v>2</v>
      </c>
    </row>
    <row r="28" spans="1:71" s="153" customFormat="1" ht="18.75" customHeight="1" x14ac:dyDescent="0.25">
      <c r="A28" s="213">
        <v>17</v>
      </c>
      <c r="B28" s="28" t="s">
        <v>81</v>
      </c>
      <c r="C28" s="27" t="s">
        <v>307</v>
      </c>
      <c r="D28" s="21" t="s">
        <v>3</v>
      </c>
      <c r="E28" s="21" t="s">
        <v>3</v>
      </c>
      <c r="F28" s="21" t="s">
        <v>3</v>
      </c>
      <c r="G28" s="29" t="s">
        <v>1</v>
      </c>
      <c r="H28" s="262">
        <f t="shared" si="7"/>
        <v>75</v>
      </c>
      <c r="I28" s="263">
        <f t="shared" ref="I28:N59" si="8">P28+W28+AD28+AK28+AR28+AY28+BF28</f>
        <v>30</v>
      </c>
      <c r="J28" s="263">
        <f t="shared" si="8"/>
        <v>45</v>
      </c>
      <c r="K28" s="263">
        <f t="shared" si="8"/>
        <v>0</v>
      </c>
      <c r="L28" s="264">
        <f t="shared" si="8"/>
        <v>0</v>
      </c>
      <c r="M28" s="262">
        <f t="shared" si="8"/>
        <v>50</v>
      </c>
      <c r="N28" s="266">
        <f t="shared" si="8"/>
        <v>5</v>
      </c>
      <c r="O28" s="30">
        <v>2</v>
      </c>
      <c r="P28" s="31"/>
      <c r="Q28" s="32"/>
      <c r="R28" s="32"/>
      <c r="S28" s="33"/>
      <c r="T28" s="34"/>
      <c r="U28" s="35"/>
      <c r="V28" s="25"/>
      <c r="W28" s="20">
        <v>30</v>
      </c>
      <c r="X28" s="21">
        <v>45</v>
      </c>
      <c r="Y28" s="21"/>
      <c r="Z28" s="22"/>
      <c r="AA28" s="23">
        <v>50</v>
      </c>
      <c r="AB28" s="24">
        <v>5</v>
      </c>
      <c r="AC28" s="25" t="s">
        <v>0</v>
      </c>
      <c r="AD28" s="20"/>
      <c r="AE28" s="21"/>
      <c r="AF28" s="21"/>
      <c r="AG28" s="22"/>
      <c r="AH28" s="23"/>
      <c r="AI28" s="24"/>
      <c r="AJ28" s="25"/>
      <c r="AK28" s="20"/>
      <c r="AL28" s="21"/>
      <c r="AM28" s="21"/>
      <c r="AN28" s="22"/>
      <c r="AO28" s="23"/>
      <c r="AP28" s="24"/>
      <c r="AQ28" s="25"/>
      <c r="AR28" s="20"/>
      <c r="AS28" s="21"/>
      <c r="AT28" s="21"/>
      <c r="AU28" s="22"/>
      <c r="AV28" s="23"/>
      <c r="AW28" s="24"/>
      <c r="AX28" s="25"/>
      <c r="AY28" s="20"/>
      <c r="AZ28" s="21"/>
      <c r="BA28" s="21"/>
      <c r="BB28" s="22"/>
      <c r="BC28" s="23"/>
      <c r="BD28" s="24"/>
      <c r="BE28" s="25"/>
      <c r="BF28" s="20"/>
      <c r="BG28" s="21"/>
      <c r="BH28" s="21"/>
      <c r="BI28" s="22"/>
      <c r="BJ28" s="23"/>
      <c r="BK28" s="24"/>
      <c r="BL28" s="25"/>
      <c r="BM28" s="213">
        <f t="shared" si="1"/>
        <v>0</v>
      </c>
      <c r="BN28" s="211">
        <f t="shared" si="1"/>
        <v>2</v>
      </c>
      <c r="BO28" s="211">
        <f t="shared" si="2"/>
        <v>45</v>
      </c>
      <c r="BP28" s="211">
        <f t="shared" si="3"/>
        <v>0</v>
      </c>
      <c r="BQ28" s="267">
        <f t="shared" si="4"/>
        <v>0</v>
      </c>
      <c r="BR28" s="213">
        <f t="shared" si="5"/>
        <v>3</v>
      </c>
      <c r="BS28" s="283">
        <f t="shared" si="6"/>
        <v>2</v>
      </c>
    </row>
    <row r="29" spans="1:71" s="153" customFormat="1" ht="18.75" customHeight="1" x14ac:dyDescent="0.25">
      <c r="A29" s="213">
        <v>18</v>
      </c>
      <c r="B29" s="28" t="s">
        <v>83</v>
      </c>
      <c r="C29" s="27" t="s">
        <v>308</v>
      </c>
      <c r="D29" s="21" t="s">
        <v>3</v>
      </c>
      <c r="E29" s="21" t="s">
        <v>3</v>
      </c>
      <c r="F29" s="21" t="s">
        <v>3</v>
      </c>
      <c r="G29" s="29" t="s">
        <v>1</v>
      </c>
      <c r="H29" s="262">
        <f t="shared" si="7"/>
        <v>60</v>
      </c>
      <c r="I29" s="263">
        <f t="shared" si="8"/>
        <v>30</v>
      </c>
      <c r="J29" s="263">
        <f t="shared" si="8"/>
        <v>30</v>
      </c>
      <c r="K29" s="263">
        <f t="shared" si="8"/>
        <v>0</v>
      </c>
      <c r="L29" s="264">
        <f t="shared" si="8"/>
        <v>0</v>
      </c>
      <c r="M29" s="262">
        <f t="shared" si="8"/>
        <v>50</v>
      </c>
      <c r="N29" s="266">
        <f t="shared" si="8"/>
        <v>5</v>
      </c>
      <c r="O29" s="30">
        <v>1</v>
      </c>
      <c r="P29" s="31"/>
      <c r="Q29" s="32"/>
      <c r="R29" s="32"/>
      <c r="S29" s="33"/>
      <c r="T29" s="34"/>
      <c r="U29" s="35"/>
      <c r="V29" s="25"/>
      <c r="W29" s="20"/>
      <c r="X29" s="21"/>
      <c r="Y29" s="21"/>
      <c r="Z29" s="22"/>
      <c r="AA29" s="23"/>
      <c r="AB29" s="24"/>
      <c r="AC29" s="25"/>
      <c r="AD29" s="20">
        <v>30</v>
      </c>
      <c r="AE29" s="21">
        <v>30</v>
      </c>
      <c r="AF29" s="21"/>
      <c r="AG29" s="22"/>
      <c r="AH29" s="23">
        <v>50</v>
      </c>
      <c r="AI29" s="24">
        <v>5</v>
      </c>
      <c r="AJ29" s="25" t="s">
        <v>0</v>
      </c>
      <c r="AK29" s="20"/>
      <c r="AL29" s="21"/>
      <c r="AM29" s="21"/>
      <c r="AN29" s="22"/>
      <c r="AO29" s="23"/>
      <c r="AP29" s="24"/>
      <c r="AQ29" s="25"/>
      <c r="AR29" s="20"/>
      <c r="AS29" s="21"/>
      <c r="AT29" s="21"/>
      <c r="AU29" s="22"/>
      <c r="AV29" s="23"/>
      <c r="AW29" s="24"/>
      <c r="AX29" s="25"/>
      <c r="AY29" s="20"/>
      <c r="AZ29" s="21"/>
      <c r="BA29" s="21"/>
      <c r="BB29" s="22"/>
      <c r="BC29" s="23"/>
      <c r="BD29" s="24"/>
      <c r="BE29" s="25"/>
      <c r="BF29" s="20"/>
      <c r="BG29" s="21"/>
      <c r="BH29" s="21"/>
      <c r="BI29" s="22"/>
      <c r="BJ29" s="23"/>
      <c r="BK29" s="24"/>
      <c r="BL29" s="25"/>
      <c r="BM29" s="213">
        <f t="shared" si="1"/>
        <v>0</v>
      </c>
      <c r="BN29" s="211">
        <f t="shared" si="1"/>
        <v>1</v>
      </c>
      <c r="BO29" s="211">
        <f t="shared" si="2"/>
        <v>30</v>
      </c>
      <c r="BP29" s="211">
        <f t="shared" si="3"/>
        <v>0</v>
      </c>
      <c r="BQ29" s="267">
        <f t="shared" si="4"/>
        <v>0</v>
      </c>
      <c r="BR29" s="213">
        <f t="shared" si="5"/>
        <v>2.7272727272727271</v>
      </c>
      <c r="BS29" s="283">
        <f t="shared" si="6"/>
        <v>2.2727272727272725</v>
      </c>
    </row>
    <row r="30" spans="1:71" s="153" customFormat="1" ht="18.75" customHeight="1" x14ac:dyDescent="0.25">
      <c r="A30" s="213">
        <v>19</v>
      </c>
      <c r="B30" s="28" t="s">
        <v>85</v>
      </c>
      <c r="C30" s="27" t="s">
        <v>309</v>
      </c>
      <c r="D30" s="21" t="s">
        <v>3</v>
      </c>
      <c r="E30" s="21" t="s">
        <v>3</v>
      </c>
      <c r="F30" s="21" t="s">
        <v>3</v>
      </c>
      <c r="G30" s="29" t="s">
        <v>1</v>
      </c>
      <c r="H30" s="262">
        <f t="shared" si="7"/>
        <v>75</v>
      </c>
      <c r="I30" s="263">
        <f t="shared" si="8"/>
        <v>30</v>
      </c>
      <c r="J30" s="263">
        <f t="shared" si="8"/>
        <v>15</v>
      </c>
      <c r="K30" s="263">
        <f t="shared" si="8"/>
        <v>30</v>
      </c>
      <c r="L30" s="264">
        <f t="shared" si="8"/>
        <v>0</v>
      </c>
      <c r="M30" s="262">
        <f t="shared" si="8"/>
        <v>50</v>
      </c>
      <c r="N30" s="266">
        <f t="shared" si="8"/>
        <v>5</v>
      </c>
      <c r="O30" s="30">
        <v>3</v>
      </c>
      <c r="P30" s="31"/>
      <c r="Q30" s="32"/>
      <c r="R30" s="32"/>
      <c r="S30" s="33"/>
      <c r="T30" s="34"/>
      <c r="U30" s="35"/>
      <c r="V30" s="25"/>
      <c r="W30" s="20"/>
      <c r="X30" s="21"/>
      <c r="Y30" s="21"/>
      <c r="Z30" s="22"/>
      <c r="AA30" s="23"/>
      <c r="AB30" s="24"/>
      <c r="AC30" s="25"/>
      <c r="AD30" s="20"/>
      <c r="AE30" s="21"/>
      <c r="AF30" s="21"/>
      <c r="AG30" s="22"/>
      <c r="AH30" s="23"/>
      <c r="AI30" s="24"/>
      <c r="AJ30" s="25"/>
      <c r="AK30" s="20">
        <v>30</v>
      </c>
      <c r="AL30" s="21">
        <v>15</v>
      </c>
      <c r="AM30" s="21">
        <v>30</v>
      </c>
      <c r="AN30" s="22"/>
      <c r="AO30" s="23">
        <v>50</v>
      </c>
      <c r="AP30" s="24">
        <v>5</v>
      </c>
      <c r="AQ30" s="25" t="s">
        <v>0</v>
      </c>
      <c r="AR30" s="20"/>
      <c r="AS30" s="21"/>
      <c r="AT30" s="21"/>
      <c r="AU30" s="22"/>
      <c r="AV30" s="23"/>
      <c r="AW30" s="24"/>
      <c r="AX30" s="25"/>
      <c r="AY30" s="20"/>
      <c r="AZ30" s="21"/>
      <c r="BA30" s="21"/>
      <c r="BB30" s="22"/>
      <c r="BC30" s="23"/>
      <c r="BD30" s="24"/>
      <c r="BE30" s="25"/>
      <c r="BF30" s="20"/>
      <c r="BG30" s="21"/>
      <c r="BH30" s="21"/>
      <c r="BI30" s="22"/>
      <c r="BJ30" s="23"/>
      <c r="BK30" s="24"/>
      <c r="BL30" s="25"/>
      <c r="BM30" s="213">
        <f t="shared" si="1"/>
        <v>0</v>
      </c>
      <c r="BN30" s="211">
        <f t="shared" si="1"/>
        <v>3</v>
      </c>
      <c r="BO30" s="211">
        <f t="shared" si="2"/>
        <v>45</v>
      </c>
      <c r="BP30" s="211">
        <f t="shared" si="3"/>
        <v>0</v>
      </c>
      <c r="BQ30" s="267">
        <f t="shared" si="4"/>
        <v>0</v>
      </c>
      <c r="BR30" s="213">
        <f t="shared" si="5"/>
        <v>3</v>
      </c>
      <c r="BS30" s="283">
        <f t="shared" si="6"/>
        <v>2</v>
      </c>
    </row>
    <row r="31" spans="1:71" s="153" customFormat="1" ht="18.75" customHeight="1" x14ac:dyDescent="0.25">
      <c r="A31" s="213">
        <v>20</v>
      </c>
      <c r="B31" s="28" t="s">
        <v>87</v>
      </c>
      <c r="C31" s="27" t="s">
        <v>310</v>
      </c>
      <c r="D31" s="21" t="s">
        <v>3</v>
      </c>
      <c r="E31" s="21" t="s">
        <v>3</v>
      </c>
      <c r="F31" s="21" t="s">
        <v>3</v>
      </c>
      <c r="G31" s="29" t="s">
        <v>1</v>
      </c>
      <c r="H31" s="262">
        <f t="shared" si="7"/>
        <v>30</v>
      </c>
      <c r="I31" s="263">
        <f t="shared" si="8"/>
        <v>15</v>
      </c>
      <c r="J31" s="263">
        <f t="shared" si="8"/>
        <v>0</v>
      </c>
      <c r="K31" s="263">
        <f t="shared" si="8"/>
        <v>15</v>
      </c>
      <c r="L31" s="264">
        <f t="shared" si="8"/>
        <v>0</v>
      </c>
      <c r="M31" s="262">
        <f t="shared" si="8"/>
        <v>25</v>
      </c>
      <c r="N31" s="266">
        <f t="shared" si="8"/>
        <v>2</v>
      </c>
      <c r="O31" s="30">
        <v>1</v>
      </c>
      <c r="P31" s="31"/>
      <c r="Q31" s="32"/>
      <c r="R31" s="32"/>
      <c r="S31" s="33"/>
      <c r="T31" s="34"/>
      <c r="U31" s="35"/>
      <c r="V31" s="25"/>
      <c r="W31" s="20"/>
      <c r="X31" s="21"/>
      <c r="Y31" s="21"/>
      <c r="Z31" s="22"/>
      <c r="AA31" s="23"/>
      <c r="AB31" s="24"/>
      <c r="AC31" s="25"/>
      <c r="AD31" s="20"/>
      <c r="AE31" s="21"/>
      <c r="AF31" s="21"/>
      <c r="AG31" s="22"/>
      <c r="AH31" s="23"/>
      <c r="AI31" s="24"/>
      <c r="AJ31" s="25"/>
      <c r="AK31" s="20">
        <v>15</v>
      </c>
      <c r="AL31" s="21"/>
      <c r="AM31" s="21">
        <v>15</v>
      </c>
      <c r="AN31" s="22"/>
      <c r="AO31" s="23">
        <v>25</v>
      </c>
      <c r="AP31" s="24">
        <v>2</v>
      </c>
      <c r="AQ31" s="25" t="s">
        <v>2</v>
      </c>
      <c r="AR31" s="20"/>
      <c r="AS31" s="21"/>
      <c r="AT31" s="21"/>
      <c r="AU31" s="22"/>
      <c r="AV31" s="23"/>
      <c r="AW31" s="24"/>
      <c r="AX31" s="25"/>
      <c r="AY31" s="20"/>
      <c r="AZ31" s="21"/>
      <c r="BA31" s="21"/>
      <c r="BB31" s="22"/>
      <c r="BC31" s="23"/>
      <c r="BD31" s="24"/>
      <c r="BE31" s="25"/>
      <c r="BF31" s="20"/>
      <c r="BG31" s="21"/>
      <c r="BH31" s="21"/>
      <c r="BI31" s="22"/>
      <c r="BJ31" s="23"/>
      <c r="BK31" s="24"/>
      <c r="BL31" s="25"/>
      <c r="BM31" s="213">
        <f t="shared" si="1"/>
        <v>0</v>
      </c>
      <c r="BN31" s="211">
        <f t="shared" si="1"/>
        <v>1</v>
      </c>
      <c r="BO31" s="211">
        <f t="shared" si="2"/>
        <v>15</v>
      </c>
      <c r="BP31" s="211">
        <f t="shared" si="3"/>
        <v>0</v>
      </c>
      <c r="BQ31" s="267">
        <f t="shared" si="4"/>
        <v>0</v>
      </c>
      <c r="BR31" s="213">
        <f t="shared" si="5"/>
        <v>1.0909090909090908</v>
      </c>
      <c r="BS31" s="283">
        <f t="shared" si="6"/>
        <v>0.90909090909090906</v>
      </c>
    </row>
    <row r="32" spans="1:71" s="153" customFormat="1" ht="18.75" customHeight="1" x14ac:dyDescent="0.25">
      <c r="A32" s="213">
        <v>21</v>
      </c>
      <c r="B32" s="28" t="s">
        <v>89</v>
      </c>
      <c r="C32" s="27" t="s">
        <v>311</v>
      </c>
      <c r="D32" s="21" t="s">
        <v>3</v>
      </c>
      <c r="E32" s="21" t="s">
        <v>3</v>
      </c>
      <c r="F32" s="21" t="s">
        <v>3</v>
      </c>
      <c r="G32" s="29" t="s">
        <v>1</v>
      </c>
      <c r="H32" s="262">
        <f t="shared" si="7"/>
        <v>45</v>
      </c>
      <c r="I32" s="263">
        <f t="shared" si="8"/>
        <v>15</v>
      </c>
      <c r="J32" s="263">
        <f t="shared" si="8"/>
        <v>30</v>
      </c>
      <c r="K32" s="263">
        <f t="shared" si="8"/>
        <v>0</v>
      </c>
      <c r="L32" s="264">
        <f t="shared" si="8"/>
        <v>0</v>
      </c>
      <c r="M32" s="262">
        <f t="shared" si="8"/>
        <v>35</v>
      </c>
      <c r="N32" s="266">
        <f t="shared" si="8"/>
        <v>5</v>
      </c>
      <c r="O32" s="30">
        <v>2</v>
      </c>
      <c r="P32" s="31">
        <v>15</v>
      </c>
      <c r="Q32" s="32">
        <v>30</v>
      </c>
      <c r="R32" s="32"/>
      <c r="S32" s="33"/>
      <c r="T32" s="34">
        <v>35</v>
      </c>
      <c r="U32" s="35">
        <v>5</v>
      </c>
      <c r="V32" s="25" t="s">
        <v>0</v>
      </c>
      <c r="W32" s="20"/>
      <c r="X32" s="21"/>
      <c r="Y32" s="21"/>
      <c r="Z32" s="22"/>
      <c r="AA32" s="23"/>
      <c r="AB32" s="24"/>
      <c r="AC32" s="25"/>
      <c r="AD32" s="20"/>
      <c r="AE32" s="21"/>
      <c r="AF32" s="21"/>
      <c r="AG32" s="22"/>
      <c r="AH32" s="23"/>
      <c r="AI32" s="24"/>
      <c r="AJ32" s="25"/>
      <c r="AK32" s="20"/>
      <c r="AL32" s="21"/>
      <c r="AM32" s="21"/>
      <c r="AN32" s="22"/>
      <c r="AO32" s="23"/>
      <c r="AP32" s="24"/>
      <c r="AQ32" s="25"/>
      <c r="AR32" s="20"/>
      <c r="AS32" s="21"/>
      <c r="AT32" s="21"/>
      <c r="AU32" s="22"/>
      <c r="AV32" s="23"/>
      <c r="AW32" s="24"/>
      <c r="AX32" s="25"/>
      <c r="AY32" s="20"/>
      <c r="AZ32" s="21"/>
      <c r="BA32" s="21"/>
      <c r="BB32" s="22"/>
      <c r="BC32" s="23"/>
      <c r="BD32" s="24"/>
      <c r="BE32" s="25"/>
      <c r="BF32" s="20"/>
      <c r="BG32" s="21"/>
      <c r="BH32" s="21"/>
      <c r="BI32" s="22"/>
      <c r="BJ32" s="23"/>
      <c r="BK32" s="24"/>
      <c r="BL32" s="25"/>
      <c r="BM32" s="213">
        <f t="shared" si="1"/>
        <v>0</v>
      </c>
      <c r="BN32" s="211">
        <f t="shared" si="1"/>
        <v>2</v>
      </c>
      <c r="BO32" s="211">
        <f t="shared" si="2"/>
        <v>30</v>
      </c>
      <c r="BP32" s="211">
        <f t="shared" si="3"/>
        <v>0</v>
      </c>
      <c r="BQ32" s="267">
        <f t="shared" si="4"/>
        <v>0</v>
      </c>
      <c r="BR32" s="213">
        <f t="shared" si="5"/>
        <v>2.8125</v>
      </c>
      <c r="BS32" s="283">
        <f t="shared" si="6"/>
        <v>2.1875</v>
      </c>
    </row>
    <row r="33" spans="1:71" s="153" customFormat="1" ht="18.75" customHeight="1" x14ac:dyDescent="0.25">
      <c r="A33" s="213">
        <v>22</v>
      </c>
      <c r="B33" s="28" t="s">
        <v>91</v>
      </c>
      <c r="C33" s="27" t="s">
        <v>312</v>
      </c>
      <c r="D33" s="21" t="s">
        <v>3</v>
      </c>
      <c r="E33" s="21" t="s">
        <v>3</v>
      </c>
      <c r="F33" s="21" t="s">
        <v>3</v>
      </c>
      <c r="G33" s="29" t="s">
        <v>1</v>
      </c>
      <c r="H33" s="262">
        <f t="shared" si="7"/>
        <v>45</v>
      </c>
      <c r="I33" s="263">
        <f t="shared" si="8"/>
        <v>15</v>
      </c>
      <c r="J33" s="263">
        <f t="shared" si="8"/>
        <v>30</v>
      </c>
      <c r="K33" s="263">
        <f t="shared" si="8"/>
        <v>0</v>
      </c>
      <c r="L33" s="264">
        <f t="shared" si="8"/>
        <v>0</v>
      </c>
      <c r="M33" s="262">
        <f t="shared" si="8"/>
        <v>35</v>
      </c>
      <c r="N33" s="266">
        <f t="shared" si="8"/>
        <v>5</v>
      </c>
      <c r="O33" s="30">
        <v>2</v>
      </c>
      <c r="P33" s="31"/>
      <c r="Q33" s="32"/>
      <c r="R33" s="32"/>
      <c r="S33" s="33"/>
      <c r="T33" s="34"/>
      <c r="U33" s="35"/>
      <c r="V33" s="25"/>
      <c r="W33" s="20">
        <v>15</v>
      </c>
      <c r="X33" s="21">
        <v>30</v>
      </c>
      <c r="Y33" s="21"/>
      <c r="Z33" s="22"/>
      <c r="AA33" s="23">
        <v>35</v>
      </c>
      <c r="AB33" s="24">
        <v>5</v>
      </c>
      <c r="AC33" s="25" t="s">
        <v>0</v>
      </c>
      <c r="AD33" s="20"/>
      <c r="AE33" s="21"/>
      <c r="AF33" s="21"/>
      <c r="AG33" s="22"/>
      <c r="AH33" s="23"/>
      <c r="AI33" s="24"/>
      <c r="AJ33" s="25"/>
      <c r="AK33" s="20"/>
      <c r="AL33" s="21"/>
      <c r="AM33" s="21"/>
      <c r="AN33" s="22"/>
      <c r="AO33" s="23"/>
      <c r="AP33" s="24"/>
      <c r="AQ33" s="25"/>
      <c r="AR33" s="20"/>
      <c r="AS33" s="21"/>
      <c r="AT33" s="21"/>
      <c r="AU33" s="22"/>
      <c r="AV33" s="23"/>
      <c r="AW33" s="24"/>
      <c r="AX33" s="25"/>
      <c r="AY33" s="20"/>
      <c r="AZ33" s="21"/>
      <c r="BA33" s="21"/>
      <c r="BB33" s="22"/>
      <c r="BC33" s="23"/>
      <c r="BD33" s="24"/>
      <c r="BE33" s="25"/>
      <c r="BF33" s="20"/>
      <c r="BG33" s="21"/>
      <c r="BH33" s="21"/>
      <c r="BI33" s="22"/>
      <c r="BJ33" s="23"/>
      <c r="BK33" s="24"/>
      <c r="BL33" s="25"/>
      <c r="BM33" s="213">
        <f t="shared" si="1"/>
        <v>0</v>
      </c>
      <c r="BN33" s="211">
        <f t="shared" si="1"/>
        <v>2</v>
      </c>
      <c r="BO33" s="211">
        <f t="shared" si="2"/>
        <v>30</v>
      </c>
      <c r="BP33" s="211">
        <f t="shared" si="3"/>
        <v>0</v>
      </c>
      <c r="BQ33" s="267">
        <f t="shared" si="4"/>
        <v>0</v>
      </c>
      <c r="BR33" s="213">
        <f t="shared" si="5"/>
        <v>2.8125</v>
      </c>
      <c r="BS33" s="283">
        <f t="shared" si="6"/>
        <v>2.1875</v>
      </c>
    </row>
    <row r="34" spans="1:71" s="153" customFormat="1" ht="18.75" customHeight="1" x14ac:dyDescent="0.25">
      <c r="A34" s="213">
        <v>23</v>
      </c>
      <c r="B34" s="28" t="s">
        <v>93</v>
      </c>
      <c r="C34" s="27" t="s">
        <v>313</v>
      </c>
      <c r="D34" s="21" t="s">
        <v>3</v>
      </c>
      <c r="E34" s="21" t="s">
        <v>3</v>
      </c>
      <c r="F34" s="21" t="s">
        <v>3</v>
      </c>
      <c r="G34" s="29" t="s">
        <v>1</v>
      </c>
      <c r="H34" s="262">
        <f t="shared" si="7"/>
        <v>45</v>
      </c>
      <c r="I34" s="263">
        <f t="shared" si="8"/>
        <v>30</v>
      </c>
      <c r="J34" s="263">
        <f t="shared" si="8"/>
        <v>15</v>
      </c>
      <c r="K34" s="263">
        <f t="shared" si="8"/>
        <v>0</v>
      </c>
      <c r="L34" s="264">
        <f t="shared" si="8"/>
        <v>0</v>
      </c>
      <c r="M34" s="262">
        <f t="shared" si="8"/>
        <v>35</v>
      </c>
      <c r="N34" s="266">
        <f t="shared" si="8"/>
        <v>3</v>
      </c>
      <c r="O34" s="30">
        <v>1</v>
      </c>
      <c r="P34" s="31"/>
      <c r="Q34" s="32"/>
      <c r="R34" s="32"/>
      <c r="S34" s="33"/>
      <c r="T34" s="34"/>
      <c r="U34" s="35"/>
      <c r="V34" s="25"/>
      <c r="W34" s="20"/>
      <c r="X34" s="21"/>
      <c r="Y34" s="21"/>
      <c r="Z34" s="22"/>
      <c r="AA34" s="23"/>
      <c r="AB34" s="24"/>
      <c r="AC34" s="25"/>
      <c r="AD34" s="20"/>
      <c r="AE34" s="21"/>
      <c r="AF34" s="21"/>
      <c r="AG34" s="22"/>
      <c r="AH34" s="23"/>
      <c r="AI34" s="24"/>
      <c r="AJ34" s="25"/>
      <c r="AK34" s="20"/>
      <c r="AL34" s="21"/>
      <c r="AM34" s="21"/>
      <c r="AN34" s="22"/>
      <c r="AO34" s="23"/>
      <c r="AP34" s="24"/>
      <c r="AQ34" s="25"/>
      <c r="AR34" s="20">
        <v>30</v>
      </c>
      <c r="AS34" s="21">
        <v>15</v>
      </c>
      <c r="AT34" s="21"/>
      <c r="AU34" s="22"/>
      <c r="AV34" s="23">
        <v>35</v>
      </c>
      <c r="AW34" s="24">
        <v>3</v>
      </c>
      <c r="AX34" s="25" t="s">
        <v>2</v>
      </c>
      <c r="AY34" s="20"/>
      <c r="AZ34" s="21"/>
      <c r="BA34" s="21"/>
      <c r="BB34" s="22"/>
      <c r="BC34" s="23"/>
      <c r="BD34" s="286"/>
      <c r="BE34" s="25"/>
      <c r="BF34" s="20"/>
      <c r="BG34" s="21"/>
      <c r="BH34" s="21"/>
      <c r="BI34" s="22"/>
      <c r="BJ34" s="23"/>
      <c r="BK34" s="24"/>
      <c r="BL34" s="25"/>
      <c r="BM34" s="213">
        <f t="shared" si="1"/>
        <v>0</v>
      </c>
      <c r="BN34" s="211">
        <f t="shared" si="1"/>
        <v>1</v>
      </c>
      <c r="BO34" s="211">
        <f t="shared" si="2"/>
        <v>15</v>
      </c>
      <c r="BP34" s="211">
        <f t="shared" si="3"/>
        <v>0</v>
      </c>
      <c r="BQ34" s="267">
        <f t="shared" si="4"/>
        <v>0</v>
      </c>
      <c r="BR34" s="213">
        <f t="shared" si="5"/>
        <v>1.6875</v>
      </c>
      <c r="BS34" s="283">
        <f t="shared" si="6"/>
        <v>1.3125</v>
      </c>
    </row>
    <row r="35" spans="1:71" s="153" customFormat="1" ht="18.75" customHeight="1" x14ac:dyDescent="0.25">
      <c r="A35" s="213">
        <v>24</v>
      </c>
      <c r="B35" s="28" t="s">
        <v>95</v>
      </c>
      <c r="C35" s="27" t="s">
        <v>314</v>
      </c>
      <c r="D35" s="21" t="s">
        <v>3</v>
      </c>
      <c r="E35" s="21" t="s">
        <v>3</v>
      </c>
      <c r="F35" s="21" t="s">
        <v>3</v>
      </c>
      <c r="G35" s="29" t="s">
        <v>1</v>
      </c>
      <c r="H35" s="262">
        <f t="shared" si="7"/>
        <v>75</v>
      </c>
      <c r="I35" s="263">
        <f t="shared" si="8"/>
        <v>30</v>
      </c>
      <c r="J35" s="263">
        <f t="shared" si="8"/>
        <v>45</v>
      </c>
      <c r="K35" s="263">
        <f t="shared" si="8"/>
        <v>0</v>
      </c>
      <c r="L35" s="264">
        <f t="shared" si="8"/>
        <v>0</v>
      </c>
      <c r="M35" s="262">
        <f t="shared" si="8"/>
        <v>50</v>
      </c>
      <c r="N35" s="266">
        <f t="shared" si="8"/>
        <v>4</v>
      </c>
      <c r="O35" s="30">
        <v>3</v>
      </c>
      <c r="P35" s="31"/>
      <c r="Q35" s="32"/>
      <c r="R35" s="32"/>
      <c r="S35" s="33"/>
      <c r="T35" s="34"/>
      <c r="U35" s="35"/>
      <c r="V35" s="25"/>
      <c r="W35" s="20"/>
      <c r="X35" s="21"/>
      <c r="Y35" s="21"/>
      <c r="Z35" s="22"/>
      <c r="AA35" s="23"/>
      <c r="AB35" s="24"/>
      <c r="AC35" s="25"/>
      <c r="AD35" s="20"/>
      <c r="AE35" s="21"/>
      <c r="AF35" s="21"/>
      <c r="AG35" s="22"/>
      <c r="AH35" s="23"/>
      <c r="AI35" s="24"/>
      <c r="AJ35" s="25"/>
      <c r="AK35" s="20"/>
      <c r="AL35" s="21"/>
      <c r="AM35" s="21"/>
      <c r="AN35" s="22"/>
      <c r="AO35" s="23"/>
      <c r="AP35" s="24"/>
      <c r="AQ35" s="25"/>
      <c r="AR35" s="20"/>
      <c r="AS35" s="21"/>
      <c r="AT35" s="21"/>
      <c r="AU35" s="22"/>
      <c r="AV35" s="23"/>
      <c r="AW35" s="24"/>
      <c r="AX35" s="25"/>
      <c r="AY35" s="20">
        <v>30</v>
      </c>
      <c r="AZ35" s="21">
        <v>45</v>
      </c>
      <c r="BA35" s="21"/>
      <c r="BB35" s="22"/>
      <c r="BC35" s="23">
        <v>50</v>
      </c>
      <c r="BD35" s="286">
        <v>4</v>
      </c>
      <c r="BE35" s="25" t="s">
        <v>0</v>
      </c>
      <c r="BF35" s="20"/>
      <c r="BG35" s="21"/>
      <c r="BH35" s="21"/>
      <c r="BI35" s="22"/>
      <c r="BJ35" s="23"/>
      <c r="BK35" s="24"/>
      <c r="BL35" s="25"/>
      <c r="BM35" s="213">
        <f t="shared" si="1"/>
        <v>0</v>
      </c>
      <c r="BN35" s="211">
        <f t="shared" si="1"/>
        <v>3</v>
      </c>
      <c r="BO35" s="211">
        <f t="shared" si="2"/>
        <v>45</v>
      </c>
      <c r="BP35" s="211">
        <f t="shared" si="3"/>
        <v>0</v>
      </c>
      <c r="BQ35" s="267">
        <f t="shared" si="4"/>
        <v>0</v>
      </c>
      <c r="BR35" s="213">
        <f t="shared" si="5"/>
        <v>2.4</v>
      </c>
      <c r="BS35" s="283">
        <f t="shared" si="6"/>
        <v>1.6</v>
      </c>
    </row>
    <row r="36" spans="1:71" s="153" customFormat="1" ht="18.75" customHeight="1" x14ac:dyDescent="0.25">
      <c r="A36" s="213">
        <v>25</v>
      </c>
      <c r="B36" s="28" t="s">
        <v>97</v>
      </c>
      <c r="C36" s="27" t="s">
        <v>315</v>
      </c>
      <c r="D36" s="21" t="s">
        <v>3</v>
      </c>
      <c r="E36" s="21" t="s">
        <v>3</v>
      </c>
      <c r="F36" s="21" t="s">
        <v>3</v>
      </c>
      <c r="G36" s="29" t="s">
        <v>1</v>
      </c>
      <c r="H36" s="262">
        <f t="shared" si="7"/>
        <v>45</v>
      </c>
      <c r="I36" s="263">
        <f t="shared" si="8"/>
        <v>30</v>
      </c>
      <c r="J36" s="263">
        <f t="shared" si="8"/>
        <v>15</v>
      </c>
      <c r="K36" s="263">
        <f t="shared" si="8"/>
        <v>0</v>
      </c>
      <c r="L36" s="264">
        <f t="shared" si="8"/>
        <v>0</v>
      </c>
      <c r="M36" s="262">
        <f t="shared" si="8"/>
        <v>35</v>
      </c>
      <c r="N36" s="266">
        <f t="shared" si="8"/>
        <v>2</v>
      </c>
      <c r="O36" s="30">
        <v>1</v>
      </c>
      <c r="P36" s="31"/>
      <c r="Q36" s="32"/>
      <c r="R36" s="32"/>
      <c r="S36" s="33"/>
      <c r="T36" s="34"/>
      <c r="U36" s="35"/>
      <c r="V36" s="25"/>
      <c r="W36" s="20"/>
      <c r="X36" s="21"/>
      <c r="Y36" s="21"/>
      <c r="Z36" s="22"/>
      <c r="AA36" s="23"/>
      <c r="AB36" s="24"/>
      <c r="AC36" s="25"/>
      <c r="AD36" s="20"/>
      <c r="AE36" s="21"/>
      <c r="AF36" s="21"/>
      <c r="AG36" s="22"/>
      <c r="AH36" s="23"/>
      <c r="AI36" s="24"/>
      <c r="AJ36" s="25"/>
      <c r="AK36" s="20"/>
      <c r="AL36" s="21"/>
      <c r="AM36" s="21"/>
      <c r="AN36" s="22"/>
      <c r="AO36" s="23"/>
      <c r="AP36" s="24"/>
      <c r="AQ36" s="25"/>
      <c r="AR36" s="20"/>
      <c r="AS36" s="21"/>
      <c r="AT36" s="21"/>
      <c r="AU36" s="22"/>
      <c r="AV36" s="23"/>
      <c r="AW36" s="24"/>
      <c r="AX36" s="25"/>
      <c r="AY36" s="20"/>
      <c r="AZ36" s="21"/>
      <c r="BA36" s="21"/>
      <c r="BB36" s="22"/>
      <c r="BC36" s="23"/>
      <c r="BD36" s="24"/>
      <c r="BE36" s="25"/>
      <c r="BF36" s="20">
        <v>30</v>
      </c>
      <c r="BG36" s="21">
        <v>15</v>
      </c>
      <c r="BH36" s="21"/>
      <c r="BI36" s="22"/>
      <c r="BJ36" s="23">
        <v>35</v>
      </c>
      <c r="BK36" s="24">
        <v>2</v>
      </c>
      <c r="BL36" s="25" t="s">
        <v>0</v>
      </c>
      <c r="BM36" s="213">
        <f t="shared" si="1"/>
        <v>0</v>
      </c>
      <c r="BN36" s="211">
        <f t="shared" si="1"/>
        <v>1</v>
      </c>
      <c r="BO36" s="211">
        <f t="shared" si="2"/>
        <v>15</v>
      </c>
      <c r="BP36" s="211">
        <f t="shared" si="3"/>
        <v>0</v>
      </c>
      <c r="BQ36" s="267">
        <f t="shared" si="4"/>
        <v>0</v>
      </c>
      <c r="BR36" s="213">
        <f t="shared" si="5"/>
        <v>1.125</v>
      </c>
      <c r="BS36" s="283">
        <f t="shared" si="6"/>
        <v>0.875</v>
      </c>
    </row>
    <row r="37" spans="1:71" s="153" customFormat="1" ht="18.75" customHeight="1" x14ac:dyDescent="0.25">
      <c r="A37" s="213">
        <v>26</v>
      </c>
      <c r="B37" s="28" t="s">
        <v>99</v>
      </c>
      <c r="C37" s="27" t="s">
        <v>316</v>
      </c>
      <c r="D37" s="21" t="s">
        <v>3</v>
      </c>
      <c r="E37" s="21" t="s">
        <v>3</v>
      </c>
      <c r="F37" s="21" t="s">
        <v>3</v>
      </c>
      <c r="G37" s="285" t="s">
        <v>1</v>
      </c>
      <c r="H37" s="262">
        <f t="shared" si="7"/>
        <v>15</v>
      </c>
      <c r="I37" s="263">
        <f t="shared" si="8"/>
        <v>15</v>
      </c>
      <c r="J37" s="263">
        <f t="shared" si="8"/>
        <v>0</v>
      </c>
      <c r="K37" s="263">
        <f t="shared" si="8"/>
        <v>0</v>
      </c>
      <c r="L37" s="264">
        <f t="shared" si="8"/>
        <v>0</v>
      </c>
      <c r="M37" s="262">
        <f t="shared" si="8"/>
        <v>10</v>
      </c>
      <c r="N37" s="266">
        <f t="shared" si="8"/>
        <v>1</v>
      </c>
      <c r="O37" s="30"/>
      <c r="P37" s="31"/>
      <c r="Q37" s="32"/>
      <c r="R37" s="32"/>
      <c r="S37" s="33"/>
      <c r="T37" s="34"/>
      <c r="U37" s="35"/>
      <c r="V37" s="25"/>
      <c r="W37" s="20"/>
      <c r="X37" s="21"/>
      <c r="Y37" s="21"/>
      <c r="Z37" s="22"/>
      <c r="AA37" s="23"/>
      <c r="AB37" s="24"/>
      <c r="AC37" s="25"/>
      <c r="AD37" s="20"/>
      <c r="AE37" s="21"/>
      <c r="AF37" s="21"/>
      <c r="AG37" s="22"/>
      <c r="AH37" s="23"/>
      <c r="AI37" s="24"/>
      <c r="AJ37" s="25"/>
      <c r="AK37" s="20"/>
      <c r="AL37" s="21"/>
      <c r="AM37" s="21"/>
      <c r="AN37" s="22"/>
      <c r="AO37" s="23"/>
      <c r="AP37" s="24"/>
      <c r="AQ37" s="25"/>
      <c r="AR37" s="20">
        <v>15</v>
      </c>
      <c r="AS37" s="21"/>
      <c r="AT37" s="21"/>
      <c r="AU37" s="22"/>
      <c r="AV37" s="23">
        <v>10</v>
      </c>
      <c r="AW37" s="24">
        <v>1</v>
      </c>
      <c r="AX37" s="25" t="s">
        <v>2</v>
      </c>
      <c r="AY37" s="20"/>
      <c r="AZ37" s="21"/>
      <c r="BA37" s="21"/>
      <c r="BB37" s="22"/>
      <c r="BC37" s="23"/>
      <c r="BD37" s="24"/>
      <c r="BE37" s="25"/>
      <c r="BF37" s="20"/>
      <c r="BG37" s="21"/>
      <c r="BH37" s="21"/>
      <c r="BI37" s="22"/>
      <c r="BJ37" s="23"/>
      <c r="BK37" s="24"/>
      <c r="BL37" s="25"/>
      <c r="BM37" s="213">
        <f t="shared" si="1"/>
        <v>0</v>
      </c>
      <c r="BN37" s="211">
        <f t="shared" si="1"/>
        <v>0</v>
      </c>
      <c r="BO37" s="211">
        <f t="shared" si="2"/>
        <v>0</v>
      </c>
      <c r="BP37" s="211">
        <f t="shared" si="3"/>
        <v>0</v>
      </c>
      <c r="BQ37" s="267">
        <f t="shared" si="4"/>
        <v>0</v>
      </c>
      <c r="BR37" s="213">
        <f t="shared" si="5"/>
        <v>0.6</v>
      </c>
      <c r="BS37" s="283">
        <f t="shared" si="6"/>
        <v>0.4</v>
      </c>
    </row>
    <row r="38" spans="1:71" s="153" customFormat="1" ht="30" customHeight="1" x14ac:dyDescent="0.25">
      <c r="A38" s="213">
        <v>27</v>
      </c>
      <c r="B38" s="28" t="s">
        <v>101</v>
      </c>
      <c r="C38" s="27" t="s">
        <v>317</v>
      </c>
      <c r="D38" s="21" t="s">
        <v>3</v>
      </c>
      <c r="E38" s="21" t="s">
        <v>3</v>
      </c>
      <c r="F38" s="21" t="s">
        <v>3</v>
      </c>
      <c r="G38" s="29" t="s">
        <v>1</v>
      </c>
      <c r="H38" s="262">
        <f t="shared" si="7"/>
        <v>45</v>
      </c>
      <c r="I38" s="263">
        <f t="shared" si="8"/>
        <v>30</v>
      </c>
      <c r="J38" s="263">
        <f t="shared" si="8"/>
        <v>15</v>
      </c>
      <c r="K38" s="263">
        <f t="shared" si="8"/>
        <v>0</v>
      </c>
      <c r="L38" s="264">
        <f t="shared" si="8"/>
        <v>0</v>
      </c>
      <c r="M38" s="262">
        <f t="shared" si="8"/>
        <v>35</v>
      </c>
      <c r="N38" s="266">
        <f t="shared" si="8"/>
        <v>3</v>
      </c>
      <c r="O38" s="30">
        <v>1</v>
      </c>
      <c r="P38" s="31"/>
      <c r="Q38" s="32"/>
      <c r="R38" s="32"/>
      <c r="S38" s="33"/>
      <c r="T38" s="34"/>
      <c r="U38" s="35"/>
      <c r="V38" s="25"/>
      <c r="W38" s="20"/>
      <c r="X38" s="21"/>
      <c r="Y38" s="21"/>
      <c r="Z38" s="22"/>
      <c r="AA38" s="23"/>
      <c r="AB38" s="24"/>
      <c r="AC38" s="25"/>
      <c r="AD38" s="20"/>
      <c r="AE38" s="21"/>
      <c r="AF38" s="21"/>
      <c r="AG38" s="22"/>
      <c r="AH38" s="23"/>
      <c r="AI38" s="24"/>
      <c r="AJ38" s="25"/>
      <c r="AK38" s="20"/>
      <c r="AL38" s="21"/>
      <c r="AM38" s="21"/>
      <c r="AN38" s="22"/>
      <c r="AO38" s="23"/>
      <c r="AP38" s="24"/>
      <c r="AQ38" s="25"/>
      <c r="AR38" s="20"/>
      <c r="AS38" s="21"/>
      <c r="AT38" s="21"/>
      <c r="AU38" s="22"/>
      <c r="AV38" s="23"/>
      <c r="AW38" s="24"/>
      <c r="AX38" s="25"/>
      <c r="AY38" s="20">
        <v>30</v>
      </c>
      <c r="AZ38" s="21">
        <v>15</v>
      </c>
      <c r="BA38" s="21"/>
      <c r="BB38" s="22"/>
      <c r="BC38" s="23">
        <v>35</v>
      </c>
      <c r="BD38" s="24">
        <v>3</v>
      </c>
      <c r="BE38" s="25" t="s">
        <v>2</v>
      </c>
      <c r="BF38" s="20"/>
      <c r="BG38" s="21"/>
      <c r="BH38" s="21"/>
      <c r="BI38" s="22"/>
      <c r="BJ38" s="23"/>
      <c r="BK38" s="24"/>
      <c r="BL38" s="25"/>
      <c r="BM38" s="213">
        <f t="shared" si="1"/>
        <v>0</v>
      </c>
      <c r="BN38" s="211">
        <f t="shared" si="1"/>
        <v>1</v>
      </c>
      <c r="BO38" s="211">
        <f t="shared" si="2"/>
        <v>15</v>
      </c>
      <c r="BP38" s="211">
        <f t="shared" si="3"/>
        <v>0</v>
      </c>
      <c r="BQ38" s="267">
        <f t="shared" si="4"/>
        <v>0</v>
      </c>
      <c r="BR38" s="213">
        <f t="shared" si="5"/>
        <v>1.6875</v>
      </c>
      <c r="BS38" s="283">
        <f t="shared" si="6"/>
        <v>1.3125</v>
      </c>
    </row>
    <row r="39" spans="1:71" s="153" customFormat="1" ht="30" customHeight="1" x14ac:dyDescent="0.25">
      <c r="A39" s="213">
        <v>28</v>
      </c>
      <c r="B39" s="28" t="s">
        <v>103</v>
      </c>
      <c r="C39" s="37" t="s">
        <v>318</v>
      </c>
      <c r="D39" s="21" t="s">
        <v>1</v>
      </c>
      <c r="E39" s="21" t="s">
        <v>3</v>
      </c>
      <c r="F39" s="21" t="s">
        <v>3</v>
      </c>
      <c r="G39" s="29" t="s">
        <v>1</v>
      </c>
      <c r="H39" s="262">
        <f t="shared" si="7"/>
        <v>45</v>
      </c>
      <c r="I39" s="263">
        <f t="shared" si="8"/>
        <v>30</v>
      </c>
      <c r="J39" s="263">
        <f t="shared" si="8"/>
        <v>15</v>
      </c>
      <c r="K39" s="263">
        <f t="shared" si="8"/>
        <v>0</v>
      </c>
      <c r="L39" s="264">
        <f t="shared" si="8"/>
        <v>0</v>
      </c>
      <c r="M39" s="262">
        <f t="shared" si="8"/>
        <v>35</v>
      </c>
      <c r="N39" s="266">
        <f t="shared" si="8"/>
        <v>4</v>
      </c>
      <c r="O39" s="30">
        <v>1</v>
      </c>
      <c r="P39" s="31">
        <v>30</v>
      </c>
      <c r="Q39" s="32">
        <v>15</v>
      </c>
      <c r="R39" s="32"/>
      <c r="S39" s="33"/>
      <c r="T39" s="34">
        <v>35</v>
      </c>
      <c r="U39" s="35">
        <v>4</v>
      </c>
      <c r="V39" s="25" t="s">
        <v>2</v>
      </c>
      <c r="W39" s="20"/>
      <c r="X39" s="21"/>
      <c r="Y39" s="21"/>
      <c r="Z39" s="22"/>
      <c r="AA39" s="23"/>
      <c r="AB39" s="24"/>
      <c r="AC39" s="25"/>
      <c r="AD39" s="20"/>
      <c r="AE39" s="21"/>
      <c r="AF39" s="21"/>
      <c r="AG39" s="22"/>
      <c r="AH39" s="23"/>
      <c r="AI39" s="24"/>
      <c r="AJ39" s="25"/>
      <c r="AK39" s="20"/>
      <c r="AL39" s="21"/>
      <c r="AM39" s="21"/>
      <c r="AN39" s="22"/>
      <c r="AO39" s="23"/>
      <c r="AP39" s="24"/>
      <c r="AQ39" s="25"/>
      <c r="AR39" s="20"/>
      <c r="AS39" s="21"/>
      <c r="AT39" s="21"/>
      <c r="AU39" s="22"/>
      <c r="AV39" s="23"/>
      <c r="AW39" s="24"/>
      <c r="AX39" s="25"/>
      <c r="AY39" s="20"/>
      <c r="AZ39" s="21"/>
      <c r="BA39" s="21"/>
      <c r="BB39" s="22"/>
      <c r="BC39" s="23"/>
      <c r="BD39" s="24"/>
      <c r="BE39" s="25"/>
      <c r="BF39" s="20"/>
      <c r="BG39" s="21"/>
      <c r="BH39" s="21"/>
      <c r="BI39" s="22"/>
      <c r="BJ39" s="23"/>
      <c r="BK39" s="24"/>
      <c r="BL39" s="25"/>
      <c r="BM39" s="213">
        <f t="shared" si="1"/>
        <v>0</v>
      </c>
      <c r="BN39" s="211">
        <f t="shared" si="1"/>
        <v>1</v>
      </c>
      <c r="BO39" s="211">
        <f t="shared" si="2"/>
        <v>15</v>
      </c>
      <c r="BP39" s="211">
        <f t="shared" si="3"/>
        <v>4</v>
      </c>
      <c r="BQ39" s="267">
        <f t="shared" si="4"/>
        <v>0</v>
      </c>
      <c r="BR39" s="213">
        <f t="shared" si="5"/>
        <v>2.25</v>
      </c>
      <c r="BS39" s="283">
        <f t="shared" si="6"/>
        <v>1.75</v>
      </c>
    </row>
    <row r="40" spans="1:71" s="153" customFormat="1" ht="18.75" customHeight="1" x14ac:dyDescent="0.25">
      <c r="A40" s="213">
        <v>29</v>
      </c>
      <c r="B40" s="28" t="s">
        <v>105</v>
      </c>
      <c r="C40" s="37" t="s">
        <v>319</v>
      </c>
      <c r="D40" s="21" t="s">
        <v>1</v>
      </c>
      <c r="E40" s="21" t="s">
        <v>3</v>
      </c>
      <c r="F40" s="21" t="s">
        <v>3</v>
      </c>
      <c r="G40" s="29" t="s">
        <v>1</v>
      </c>
      <c r="H40" s="262">
        <f t="shared" si="7"/>
        <v>75</v>
      </c>
      <c r="I40" s="263">
        <f t="shared" si="8"/>
        <v>30</v>
      </c>
      <c r="J40" s="263">
        <f t="shared" si="8"/>
        <v>15</v>
      </c>
      <c r="K40" s="263">
        <f t="shared" si="8"/>
        <v>30</v>
      </c>
      <c r="L40" s="264">
        <f t="shared" si="8"/>
        <v>0</v>
      </c>
      <c r="M40" s="262">
        <f t="shared" si="8"/>
        <v>50</v>
      </c>
      <c r="N40" s="266">
        <f t="shared" si="8"/>
        <v>5</v>
      </c>
      <c r="O40" s="30">
        <v>3</v>
      </c>
      <c r="P40" s="31"/>
      <c r="Q40" s="32"/>
      <c r="R40" s="32"/>
      <c r="S40" s="33"/>
      <c r="T40" s="34"/>
      <c r="U40" s="35"/>
      <c r="V40" s="25"/>
      <c r="W40" s="20">
        <v>30</v>
      </c>
      <c r="X40" s="21">
        <v>15</v>
      </c>
      <c r="Y40" s="21">
        <v>30</v>
      </c>
      <c r="Z40" s="22"/>
      <c r="AA40" s="23">
        <v>50</v>
      </c>
      <c r="AB40" s="24">
        <v>5</v>
      </c>
      <c r="AC40" s="25" t="s">
        <v>0</v>
      </c>
      <c r="AD40" s="20"/>
      <c r="AE40" s="21"/>
      <c r="AF40" s="21"/>
      <c r="AG40" s="22"/>
      <c r="AH40" s="23"/>
      <c r="AI40" s="24"/>
      <c r="AJ40" s="25"/>
      <c r="AK40" s="20"/>
      <c r="AL40" s="21"/>
      <c r="AM40" s="21"/>
      <c r="AN40" s="22"/>
      <c r="AO40" s="23"/>
      <c r="AP40" s="24"/>
      <c r="AQ40" s="25"/>
      <c r="AR40" s="20"/>
      <c r="AS40" s="21"/>
      <c r="AT40" s="21"/>
      <c r="AU40" s="22"/>
      <c r="AV40" s="23"/>
      <c r="AW40" s="24"/>
      <c r="AX40" s="25"/>
      <c r="AY40" s="20"/>
      <c r="AZ40" s="21"/>
      <c r="BA40" s="21"/>
      <c r="BB40" s="22"/>
      <c r="BC40" s="23"/>
      <c r="BD40" s="24"/>
      <c r="BE40" s="25"/>
      <c r="BF40" s="20"/>
      <c r="BG40" s="21"/>
      <c r="BH40" s="21"/>
      <c r="BI40" s="22"/>
      <c r="BJ40" s="23"/>
      <c r="BK40" s="24"/>
      <c r="BL40" s="25"/>
      <c r="BM40" s="213">
        <f t="shared" si="1"/>
        <v>0</v>
      </c>
      <c r="BN40" s="211">
        <f t="shared" si="1"/>
        <v>3</v>
      </c>
      <c r="BO40" s="211">
        <f t="shared" si="2"/>
        <v>45</v>
      </c>
      <c r="BP40" s="211">
        <f t="shared" si="3"/>
        <v>5</v>
      </c>
      <c r="BQ40" s="267">
        <f t="shared" si="4"/>
        <v>0</v>
      </c>
      <c r="BR40" s="213">
        <f t="shared" si="5"/>
        <v>3</v>
      </c>
      <c r="BS40" s="283">
        <f t="shared" si="6"/>
        <v>2</v>
      </c>
    </row>
    <row r="41" spans="1:71" s="153" customFormat="1" ht="18.75" customHeight="1" x14ac:dyDescent="0.25">
      <c r="A41" s="213">
        <v>30</v>
      </c>
      <c r="B41" s="28" t="s">
        <v>107</v>
      </c>
      <c r="C41" s="27" t="s">
        <v>320</v>
      </c>
      <c r="D41" s="21" t="s">
        <v>3</v>
      </c>
      <c r="E41" s="21" t="s">
        <v>3</v>
      </c>
      <c r="F41" s="21" t="s">
        <v>3</v>
      </c>
      <c r="G41" s="29" t="s">
        <v>1</v>
      </c>
      <c r="H41" s="262">
        <f t="shared" si="7"/>
        <v>60</v>
      </c>
      <c r="I41" s="263">
        <f t="shared" si="8"/>
        <v>30</v>
      </c>
      <c r="J41" s="263">
        <f t="shared" si="8"/>
        <v>0</v>
      </c>
      <c r="K41" s="263">
        <f t="shared" si="8"/>
        <v>30</v>
      </c>
      <c r="L41" s="264">
        <f t="shared" si="8"/>
        <v>0</v>
      </c>
      <c r="M41" s="262">
        <f t="shared" si="8"/>
        <v>45</v>
      </c>
      <c r="N41" s="266">
        <f t="shared" si="8"/>
        <v>4</v>
      </c>
      <c r="O41" s="30">
        <v>2</v>
      </c>
      <c r="P41" s="31"/>
      <c r="Q41" s="32"/>
      <c r="R41" s="32"/>
      <c r="S41" s="33"/>
      <c r="T41" s="34"/>
      <c r="U41" s="35"/>
      <c r="V41" s="25"/>
      <c r="W41" s="20">
        <v>30</v>
      </c>
      <c r="X41" s="21"/>
      <c r="Y41" s="21">
        <v>30</v>
      </c>
      <c r="Z41" s="22"/>
      <c r="AA41" s="23">
        <v>45</v>
      </c>
      <c r="AB41" s="24">
        <v>4</v>
      </c>
      <c r="AC41" s="25" t="s">
        <v>2</v>
      </c>
      <c r="AD41" s="20"/>
      <c r="AE41" s="21"/>
      <c r="AF41" s="21"/>
      <c r="AG41" s="22"/>
      <c r="AH41" s="23"/>
      <c r="AI41" s="24"/>
      <c r="AJ41" s="25"/>
      <c r="AK41" s="20"/>
      <c r="AL41" s="21"/>
      <c r="AM41" s="21"/>
      <c r="AN41" s="22"/>
      <c r="AO41" s="23"/>
      <c r="AP41" s="24"/>
      <c r="AQ41" s="25"/>
      <c r="AR41" s="20"/>
      <c r="AS41" s="21"/>
      <c r="AT41" s="21"/>
      <c r="AU41" s="22"/>
      <c r="AV41" s="23"/>
      <c r="AW41" s="24"/>
      <c r="AX41" s="25"/>
      <c r="AY41" s="20"/>
      <c r="AZ41" s="21"/>
      <c r="BA41" s="21"/>
      <c r="BB41" s="22"/>
      <c r="BC41" s="23"/>
      <c r="BD41" s="24"/>
      <c r="BE41" s="25"/>
      <c r="BF41" s="20"/>
      <c r="BG41" s="21"/>
      <c r="BH41" s="21"/>
      <c r="BI41" s="22"/>
      <c r="BJ41" s="23"/>
      <c r="BK41" s="24"/>
      <c r="BL41" s="25"/>
      <c r="BM41" s="213">
        <f t="shared" si="1"/>
        <v>0</v>
      </c>
      <c r="BN41" s="211">
        <f t="shared" si="1"/>
        <v>2</v>
      </c>
      <c r="BO41" s="211">
        <f t="shared" si="2"/>
        <v>30</v>
      </c>
      <c r="BP41" s="211">
        <f t="shared" si="3"/>
        <v>0</v>
      </c>
      <c r="BQ41" s="267">
        <f t="shared" si="4"/>
        <v>0</v>
      </c>
      <c r="BR41" s="213">
        <f t="shared" si="5"/>
        <v>2.2857142857142856</v>
      </c>
      <c r="BS41" s="283">
        <f t="shared" si="6"/>
        <v>1.7142857142857142</v>
      </c>
    </row>
    <row r="42" spans="1:71" s="153" customFormat="1" ht="18.75" customHeight="1" x14ac:dyDescent="0.25">
      <c r="A42" s="213">
        <v>31</v>
      </c>
      <c r="B42" s="28" t="s">
        <v>109</v>
      </c>
      <c r="C42" s="27" t="s">
        <v>321</v>
      </c>
      <c r="D42" s="21" t="s">
        <v>3</v>
      </c>
      <c r="E42" s="21" t="s">
        <v>3</v>
      </c>
      <c r="F42" s="21" t="s">
        <v>3</v>
      </c>
      <c r="G42" s="29" t="s">
        <v>1</v>
      </c>
      <c r="H42" s="262">
        <f t="shared" si="7"/>
        <v>60</v>
      </c>
      <c r="I42" s="263">
        <f t="shared" si="8"/>
        <v>30</v>
      </c>
      <c r="J42" s="263">
        <f t="shared" si="8"/>
        <v>0</v>
      </c>
      <c r="K42" s="263">
        <f t="shared" si="8"/>
        <v>30</v>
      </c>
      <c r="L42" s="264">
        <f t="shared" si="8"/>
        <v>0</v>
      </c>
      <c r="M42" s="262">
        <f t="shared" si="8"/>
        <v>45</v>
      </c>
      <c r="N42" s="266">
        <f t="shared" si="8"/>
        <v>4</v>
      </c>
      <c r="O42" s="30">
        <v>2</v>
      </c>
      <c r="P42" s="31"/>
      <c r="Q42" s="32"/>
      <c r="R42" s="32"/>
      <c r="S42" s="33"/>
      <c r="T42" s="34"/>
      <c r="U42" s="35"/>
      <c r="V42" s="25"/>
      <c r="W42" s="20"/>
      <c r="X42" s="21"/>
      <c r="Y42" s="21"/>
      <c r="Z42" s="22"/>
      <c r="AA42" s="23"/>
      <c r="AB42" s="24"/>
      <c r="AC42" s="25"/>
      <c r="AD42" s="20">
        <v>30</v>
      </c>
      <c r="AE42" s="21"/>
      <c r="AF42" s="21">
        <v>30</v>
      </c>
      <c r="AG42" s="22"/>
      <c r="AH42" s="23">
        <v>45</v>
      </c>
      <c r="AI42" s="24">
        <v>4</v>
      </c>
      <c r="AJ42" s="25" t="s">
        <v>0</v>
      </c>
      <c r="AK42" s="20"/>
      <c r="AL42" s="21"/>
      <c r="AM42" s="21"/>
      <c r="AN42" s="22"/>
      <c r="AO42" s="23"/>
      <c r="AP42" s="24"/>
      <c r="AQ42" s="25"/>
      <c r="AR42" s="20"/>
      <c r="AS42" s="21"/>
      <c r="AT42" s="21"/>
      <c r="AU42" s="22"/>
      <c r="AV42" s="23"/>
      <c r="AW42" s="24"/>
      <c r="AX42" s="25"/>
      <c r="AY42" s="20"/>
      <c r="AZ42" s="21"/>
      <c r="BA42" s="21"/>
      <c r="BB42" s="22"/>
      <c r="BC42" s="23"/>
      <c r="BD42" s="24"/>
      <c r="BE42" s="25"/>
      <c r="BF42" s="20"/>
      <c r="BG42" s="21"/>
      <c r="BH42" s="21"/>
      <c r="BI42" s="22"/>
      <c r="BJ42" s="23"/>
      <c r="BK42" s="24"/>
      <c r="BL42" s="25"/>
      <c r="BM42" s="213">
        <f t="shared" si="1"/>
        <v>0</v>
      </c>
      <c r="BN42" s="211">
        <f t="shared" si="1"/>
        <v>2</v>
      </c>
      <c r="BO42" s="211">
        <f t="shared" si="2"/>
        <v>30</v>
      </c>
      <c r="BP42" s="211">
        <f t="shared" si="3"/>
        <v>0</v>
      </c>
      <c r="BQ42" s="267">
        <f t="shared" si="4"/>
        <v>0</v>
      </c>
      <c r="BR42" s="213">
        <f t="shared" si="5"/>
        <v>2.2857142857142856</v>
      </c>
      <c r="BS42" s="283">
        <f t="shared" si="6"/>
        <v>1.7142857142857142</v>
      </c>
    </row>
    <row r="43" spans="1:71" s="153" customFormat="1" ht="18.75" customHeight="1" x14ac:dyDescent="0.25">
      <c r="A43" s="213">
        <v>32</v>
      </c>
      <c r="B43" s="28" t="s">
        <v>111</v>
      </c>
      <c r="C43" s="27" t="s">
        <v>322</v>
      </c>
      <c r="D43" s="21" t="s">
        <v>3</v>
      </c>
      <c r="E43" s="21" t="s">
        <v>3</v>
      </c>
      <c r="F43" s="21" t="s">
        <v>3</v>
      </c>
      <c r="G43" s="29" t="s">
        <v>1</v>
      </c>
      <c r="H43" s="262">
        <f t="shared" si="7"/>
        <v>75</v>
      </c>
      <c r="I43" s="263">
        <f t="shared" si="8"/>
        <v>30</v>
      </c>
      <c r="J43" s="263">
        <f t="shared" si="8"/>
        <v>15</v>
      </c>
      <c r="K43" s="263">
        <f t="shared" si="8"/>
        <v>30</v>
      </c>
      <c r="L43" s="264">
        <f t="shared" si="8"/>
        <v>0</v>
      </c>
      <c r="M43" s="262">
        <f t="shared" si="8"/>
        <v>45</v>
      </c>
      <c r="N43" s="266">
        <f t="shared" si="8"/>
        <v>4</v>
      </c>
      <c r="O43" s="30">
        <v>2</v>
      </c>
      <c r="P43" s="31"/>
      <c r="Q43" s="32"/>
      <c r="R43" s="32"/>
      <c r="S43" s="33"/>
      <c r="T43" s="34"/>
      <c r="U43" s="35"/>
      <c r="V43" s="25"/>
      <c r="W43" s="20"/>
      <c r="X43" s="21"/>
      <c r="Y43" s="21"/>
      <c r="Z43" s="22"/>
      <c r="AA43" s="23"/>
      <c r="AB43" s="24"/>
      <c r="AC43" s="25"/>
      <c r="AD43" s="20"/>
      <c r="AE43" s="21"/>
      <c r="AF43" s="21"/>
      <c r="AG43" s="22"/>
      <c r="AH43" s="23"/>
      <c r="AI43" s="24"/>
      <c r="AJ43" s="25"/>
      <c r="AK43" s="20">
        <v>30</v>
      </c>
      <c r="AL43" s="21">
        <v>15</v>
      </c>
      <c r="AM43" s="21">
        <v>30</v>
      </c>
      <c r="AN43" s="22"/>
      <c r="AO43" s="23">
        <v>45</v>
      </c>
      <c r="AP43" s="24">
        <v>4</v>
      </c>
      <c r="AQ43" s="25" t="s">
        <v>0</v>
      </c>
      <c r="AR43" s="20"/>
      <c r="AS43" s="21"/>
      <c r="AT43" s="21"/>
      <c r="AU43" s="22"/>
      <c r="AV43" s="23"/>
      <c r="AW43" s="24"/>
      <c r="AX43" s="25"/>
      <c r="AY43" s="20"/>
      <c r="AZ43" s="21"/>
      <c r="BA43" s="21"/>
      <c r="BB43" s="22"/>
      <c r="BC43" s="23"/>
      <c r="BD43" s="24"/>
      <c r="BE43" s="25"/>
      <c r="BF43" s="20"/>
      <c r="BG43" s="21"/>
      <c r="BH43" s="21"/>
      <c r="BI43" s="22"/>
      <c r="BJ43" s="23"/>
      <c r="BK43" s="24"/>
      <c r="BL43" s="25"/>
      <c r="BM43" s="213">
        <f t="shared" si="1"/>
        <v>0</v>
      </c>
      <c r="BN43" s="211">
        <f t="shared" si="1"/>
        <v>2</v>
      </c>
      <c r="BO43" s="211">
        <f t="shared" si="2"/>
        <v>45</v>
      </c>
      <c r="BP43" s="211">
        <f t="shared" si="3"/>
        <v>0</v>
      </c>
      <c r="BQ43" s="267">
        <f t="shared" si="4"/>
        <v>0</v>
      </c>
      <c r="BR43" s="213">
        <f t="shared" si="5"/>
        <v>2.5</v>
      </c>
      <c r="BS43" s="283">
        <f t="shared" si="6"/>
        <v>1.5</v>
      </c>
    </row>
    <row r="44" spans="1:71" s="153" customFormat="1" ht="29.25" customHeight="1" x14ac:dyDescent="0.25">
      <c r="A44" s="213">
        <v>33</v>
      </c>
      <c r="B44" s="28" t="s">
        <v>113</v>
      </c>
      <c r="C44" s="27" t="s">
        <v>323</v>
      </c>
      <c r="D44" s="21" t="s">
        <v>3</v>
      </c>
      <c r="E44" s="21" t="s">
        <v>3</v>
      </c>
      <c r="F44" s="21" t="s">
        <v>3</v>
      </c>
      <c r="G44" s="29" t="s">
        <v>1</v>
      </c>
      <c r="H44" s="262">
        <f t="shared" si="7"/>
        <v>45</v>
      </c>
      <c r="I44" s="263">
        <f t="shared" si="8"/>
        <v>30</v>
      </c>
      <c r="J44" s="263">
        <f t="shared" si="8"/>
        <v>0</v>
      </c>
      <c r="K44" s="263">
        <f t="shared" si="8"/>
        <v>15</v>
      </c>
      <c r="L44" s="264">
        <f t="shared" si="8"/>
        <v>0</v>
      </c>
      <c r="M44" s="262">
        <f t="shared" si="8"/>
        <v>45</v>
      </c>
      <c r="N44" s="266">
        <f t="shared" si="8"/>
        <v>3</v>
      </c>
      <c r="O44" s="30">
        <v>2</v>
      </c>
      <c r="P44" s="31"/>
      <c r="Q44" s="32"/>
      <c r="R44" s="32"/>
      <c r="S44" s="33"/>
      <c r="T44" s="34"/>
      <c r="U44" s="35"/>
      <c r="V44" s="25"/>
      <c r="W44" s="20"/>
      <c r="X44" s="21"/>
      <c r="Y44" s="21"/>
      <c r="Z44" s="22"/>
      <c r="AA44" s="23"/>
      <c r="AB44" s="24"/>
      <c r="AC44" s="25"/>
      <c r="AD44" s="20">
        <v>30</v>
      </c>
      <c r="AE44" s="21"/>
      <c r="AF44" s="21">
        <v>15</v>
      </c>
      <c r="AG44" s="22"/>
      <c r="AH44" s="23">
        <v>45</v>
      </c>
      <c r="AI44" s="24">
        <v>3</v>
      </c>
      <c r="AJ44" s="25" t="s">
        <v>0</v>
      </c>
      <c r="AK44" s="20"/>
      <c r="AL44" s="21"/>
      <c r="AM44" s="21"/>
      <c r="AN44" s="22"/>
      <c r="AO44" s="23"/>
      <c r="AP44" s="24"/>
      <c r="AQ44" s="25"/>
      <c r="AR44" s="20"/>
      <c r="AS44" s="21"/>
      <c r="AT44" s="21"/>
      <c r="AU44" s="22"/>
      <c r="AV44" s="23"/>
      <c r="AW44" s="24"/>
      <c r="AX44" s="25"/>
      <c r="AY44" s="20"/>
      <c r="AZ44" s="21"/>
      <c r="BA44" s="21"/>
      <c r="BB44" s="22"/>
      <c r="BC44" s="23"/>
      <c r="BD44" s="24"/>
      <c r="BE44" s="25"/>
      <c r="BF44" s="20"/>
      <c r="BG44" s="21"/>
      <c r="BH44" s="21"/>
      <c r="BI44" s="22"/>
      <c r="BJ44" s="23"/>
      <c r="BK44" s="24"/>
      <c r="BL44" s="25"/>
      <c r="BM44" s="213">
        <f t="shared" ref="BM44:BN66" si="9">IF(F44="T", N44, 0)</f>
        <v>0</v>
      </c>
      <c r="BN44" s="211">
        <f t="shared" si="9"/>
        <v>2</v>
      </c>
      <c r="BO44" s="211">
        <f t="shared" si="2"/>
        <v>15</v>
      </c>
      <c r="BP44" s="211">
        <f t="shared" si="3"/>
        <v>0</v>
      </c>
      <c r="BQ44" s="267">
        <f t="shared" si="4"/>
        <v>0</v>
      </c>
      <c r="BR44" s="213">
        <f t="shared" si="5"/>
        <v>1.5</v>
      </c>
      <c r="BS44" s="283">
        <f t="shared" si="6"/>
        <v>1.5</v>
      </c>
    </row>
    <row r="45" spans="1:71" s="153" customFormat="1" ht="18.75" customHeight="1" x14ac:dyDescent="0.25">
      <c r="A45" s="213">
        <v>34</v>
      </c>
      <c r="B45" s="28" t="s">
        <v>115</v>
      </c>
      <c r="C45" s="28" t="s">
        <v>324</v>
      </c>
      <c r="D45" s="21" t="s">
        <v>1</v>
      </c>
      <c r="E45" s="21" t="s">
        <v>3</v>
      </c>
      <c r="F45" s="21" t="s">
        <v>3</v>
      </c>
      <c r="G45" s="29" t="s">
        <v>1</v>
      </c>
      <c r="H45" s="262">
        <f t="shared" si="7"/>
        <v>60</v>
      </c>
      <c r="I45" s="263">
        <f t="shared" si="8"/>
        <v>30</v>
      </c>
      <c r="J45" s="263">
        <f t="shared" si="8"/>
        <v>0</v>
      </c>
      <c r="K45" s="263">
        <f t="shared" si="8"/>
        <v>30</v>
      </c>
      <c r="L45" s="264">
        <f t="shared" si="8"/>
        <v>0</v>
      </c>
      <c r="M45" s="262">
        <f t="shared" si="8"/>
        <v>45</v>
      </c>
      <c r="N45" s="266">
        <f t="shared" si="8"/>
        <v>3</v>
      </c>
      <c r="O45" s="30">
        <v>2</v>
      </c>
      <c r="P45" s="31"/>
      <c r="Q45" s="32"/>
      <c r="R45" s="32"/>
      <c r="S45" s="33"/>
      <c r="T45" s="34"/>
      <c r="U45" s="35"/>
      <c r="V45" s="25"/>
      <c r="W45" s="20"/>
      <c r="X45" s="21"/>
      <c r="Y45" s="21"/>
      <c r="Z45" s="22"/>
      <c r="AA45" s="23"/>
      <c r="AB45" s="24"/>
      <c r="AC45" s="25"/>
      <c r="AD45" s="20">
        <v>30</v>
      </c>
      <c r="AE45" s="21"/>
      <c r="AF45" s="21">
        <v>30</v>
      </c>
      <c r="AG45" s="22"/>
      <c r="AH45" s="23">
        <v>45</v>
      </c>
      <c r="AI45" s="24">
        <v>3</v>
      </c>
      <c r="AJ45" s="25" t="s">
        <v>2</v>
      </c>
      <c r="AK45" s="20"/>
      <c r="AL45" s="21"/>
      <c r="AM45" s="21"/>
      <c r="AN45" s="22"/>
      <c r="AO45" s="23"/>
      <c r="AP45" s="24"/>
      <c r="AQ45" s="25"/>
      <c r="AR45" s="20"/>
      <c r="AS45" s="21"/>
      <c r="AT45" s="21"/>
      <c r="AU45" s="22"/>
      <c r="AV45" s="23"/>
      <c r="AW45" s="24"/>
      <c r="AX45" s="25"/>
      <c r="AY45" s="20"/>
      <c r="AZ45" s="21"/>
      <c r="BA45" s="21"/>
      <c r="BB45" s="22"/>
      <c r="BC45" s="23"/>
      <c r="BD45" s="24"/>
      <c r="BE45" s="25"/>
      <c r="BF45" s="20"/>
      <c r="BG45" s="21"/>
      <c r="BH45" s="21"/>
      <c r="BI45" s="22"/>
      <c r="BJ45" s="23"/>
      <c r="BK45" s="24"/>
      <c r="BL45" s="25"/>
      <c r="BM45" s="213">
        <f t="shared" si="9"/>
        <v>0</v>
      </c>
      <c r="BN45" s="211">
        <f t="shared" si="9"/>
        <v>2</v>
      </c>
      <c r="BO45" s="211">
        <f t="shared" si="2"/>
        <v>30</v>
      </c>
      <c r="BP45" s="211">
        <f t="shared" si="3"/>
        <v>3</v>
      </c>
      <c r="BQ45" s="267">
        <f t="shared" si="4"/>
        <v>0</v>
      </c>
      <c r="BR45" s="213">
        <f t="shared" si="5"/>
        <v>1.7142857142857142</v>
      </c>
      <c r="BS45" s="283">
        <f t="shared" si="6"/>
        <v>1.2857142857142856</v>
      </c>
    </row>
    <row r="46" spans="1:71" s="153" customFormat="1" ht="18.75" customHeight="1" x14ac:dyDescent="0.25">
      <c r="A46" s="213">
        <v>35</v>
      </c>
      <c r="B46" s="28" t="s">
        <v>117</v>
      </c>
      <c r="C46" s="27" t="s">
        <v>325</v>
      </c>
      <c r="D46" s="21" t="s">
        <v>3</v>
      </c>
      <c r="E46" s="21" t="s">
        <v>3</v>
      </c>
      <c r="F46" s="21" t="s">
        <v>3</v>
      </c>
      <c r="G46" s="29" t="s">
        <v>1</v>
      </c>
      <c r="H46" s="262">
        <f t="shared" si="7"/>
        <v>30</v>
      </c>
      <c r="I46" s="263">
        <f t="shared" si="8"/>
        <v>15</v>
      </c>
      <c r="J46" s="263">
        <f t="shared" si="8"/>
        <v>15</v>
      </c>
      <c r="K46" s="263">
        <f t="shared" si="8"/>
        <v>0</v>
      </c>
      <c r="L46" s="264">
        <f t="shared" si="8"/>
        <v>0</v>
      </c>
      <c r="M46" s="262">
        <f t="shared" si="8"/>
        <v>25</v>
      </c>
      <c r="N46" s="266">
        <f t="shared" si="8"/>
        <v>2</v>
      </c>
      <c r="O46" s="30">
        <v>1</v>
      </c>
      <c r="P46" s="31"/>
      <c r="Q46" s="32"/>
      <c r="R46" s="32"/>
      <c r="S46" s="33"/>
      <c r="T46" s="34"/>
      <c r="U46" s="35"/>
      <c r="V46" s="25"/>
      <c r="W46" s="20"/>
      <c r="X46" s="21"/>
      <c r="Y46" s="21"/>
      <c r="Z46" s="22"/>
      <c r="AA46" s="23"/>
      <c r="AB46" s="24"/>
      <c r="AC46" s="25"/>
      <c r="AD46" s="20"/>
      <c r="AE46" s="21"/>
      <c r="AF46" s="21"/>
      <c r="AG46" s="22"/>
      <c r="AH46" s="23"/>
      <c r="AI46" s="24"/>
      <c r="AJ46" s="25"/>
      <c r="AK46" s="20"/>
      <c r="AL46" s="21"/>
      <c r="AM46" s="21"/>
      <c r="AN46" s="22"/>
      <c r="AO46" s="23"/>
      <c r="AP46" s="24"/>
      <c r="AQ46" s="25"/>
      <c r="AR46" s="20"/>
      <c r="AS46" s="21"/>
      <c r="AT46" s="21"/>
      <c r="AU46" s="22"/>
      <c r="AV46" s="23"/>
      <c r="AW46" s="24"/>
      <c r="AX46" s="25"/>
      <c r="AY46" s="20"/>
      <c r="AZ46" s="21"/>
      <c r="BA46" s="21"/>
      <c r="BB46" s="22"/>
      <c r="BC46" s="23"/>
      <c r="BD46" s="24"/>
      <c r="BE46" s="25"/>
      <c r="BF46" s="20">
        <v>15</v>
      </c>
      <c r="BG46" s="21">
        <v>15</v>
      </c>
      <c r="BH46" s="21"/>
      <c r="BI46" s="22"/>
      <c r="BJ46" s="23">
        <v>25</v>
      </c>
      <c r="BK46" s="24">
        <v>2</v>
      </c>
      <c r="BL46" s="25" t="s">
        <v>2</v>
      </c>
      <c r="BM46" s="213">
        <f t="shared" si="9"/>
        <v>0</v>
      </c>
      <c r="BN46" s="211">
        <f t="shared" si="9"/>
        <v>1</v>
      </c>
      <c r="BO46" s="211">
        <f t="shared" si="2"/>
        <v>15</v>
      </c>
      <c r="BP46" s="211">
        <f t="shared" si="3"/>
        <v>0</v>
      </c>
      <c r="BQ46" s="267">
        <f t="shared" si="4"/>
        <v>0</v>
      </c>
      <c r="BR46" s="213">
        <f t="shared" si="5"/>
        <v>1.0909090909090908</v>
      </c>
      <c r="BS46" s="283">
        <f t="shared" si="6"/>
        <v>0.90909090909090906</v>
      </c>
    </row>
    <row r="47" spans="1:71" s="153" customFormat="1" ht="29.25" customHeight="1" x14ac:dyDescent="0.25">
      <c r="A47" s="213">
        <v>36</v>
      </c>
      <c r="B47" s="28" t="s">
        <v>119</v>
      </c>
      <c r="C47" s="28" t="s">
        <v>326</v>
      </c>
      <c r="D47" s="21" t="s">
        <v>1</v>
      </c>
      <c r="E47" s="21" t="s">
        <v>3</v>
      </c>
      <c r="F47" s="21" t="s">
        <v>3</v>
      </c>
      <c r="G47" s="29" t="s">
        <v>3</v>
      </c>
      <c r="H47" s="262">
        <f t="shared" si="7"/>
        <v>30</v>
      </c>
      <c r="I47" s="263">
        <f t="shared" si="8"/>
        <v>30</v>
      </c>
      <c r="J47" s="263">
        <f t="shared" si="8"/>
        <v>0</v>
      </c>
      <c r="K47" s="263">
        <f t="shared" si="8"/>
        <v>0</v>
      </c>
      <c r="L47" s="264">
        <f t="shared" si="8"/>
        <v>0</v>
      </c>
      <c r="M47" s="262">
        <f t="shared" si="8"/>
        <v>25</v>
      </c>
      <c r="N47" s="266">
        <f t="shared" si="8"/>
        <v>2</v>
      </c>
      <c r="O47" s="30"/>
      <c r="P47" s="31"/>
      <c r="Q47" s="32"/>
      <c r="R47" s="32"/>
      <c r="S47" s="33"/>
      <c r="T47" s="34"/>
      <c r="U47" s="35"/>
      <c r="V47" s="25"/>
      <c r="W47" s="20"/>
      <c r="X47" s="21"/>
      <c r="Y47" s="21"/>
      <c r="Z47" s="22"/>
      <c r="AA47" s="23"/>
      <c r="AB47" s="24"/>
      <c r="AC47" s="25"/>
      <c r="AD47" s="20"/>
      <c r="AE47" s="21"/>
      <c r="AF47" s="21"/>
      <c r="AG47" s="22"/>
      <c r="AH47" s="23"/>
      <c r="AI47" s="24"/>
      <c r="AJ47" s="25"/>
      <c r="AK47" s="20"/>
      <c r="AL47" s="21"/>
      <c r="AM47" s="21"/>
      <c r="AN47" s="22"/>
      <c r="AO47" s="23"/>
      <c r="AP47" s="24"/>
      <c r="AQ47" s="25"/>
      <c r="AR47" s="20"/>
      <c r="AS47" s="21"/>
      <c r="AT47" s="21"/>
      <c r="AU47" s="22"/>
      <c r="AV47" s="23"/>
      <c r="AW47" s="24"/>
      <c r="AX47" s="25"/>
      <c r="AY47" s="20"/>
      <c r="AZ47" s="21"/>
      <c r="BA47" s="21"/>
      <c r="BB47" s="22"/>
      <c r="BC47" s="23"/>
      <c r="BD47" s="24"/>
      <c r="BE47" s="25"/>
      <c r="BF47" s="20">
        <v>30</v>
      </c>
      <c r="BG47" s="21"/>
      <c r="BH47" s="21"/>
      <c r="BI47" s="22"/>
      <c r="BJ47" s="23">
        <v>25</v>
      </c>
      <c r="BK47" s="24">
        <v>2</v>
      </c>
      <c r="BL47" s="25" t="s">
        <v>0</v>
      </c>
      <c r="BM47" s="213">
        <f t="shared" si="9"/>
        <v>0</v>
      </c>
      <c r="BN47" s="211">
        <f t="shared" si="9"/>
        <v>0</v>
      </c>
      <c r="BO47" s="211">
        <f t="shared" si="2"/>
        <v>0</v>
      </c>
      <c r="BP47" s="211">
        <f t="shared" si="3"/>
        <v>2</v>
      </c>
      <c r="BQ47" s="267">
        <f t="shared" si="4"/>
        <v>0</v>
      </c>
      <c r="BR47" s="213">
        <f t="shared" si="5"/>
        <v>1.0909090909090908</v>
      </c>
      <c r="BS47" s="283">
        <f t="shared" si="6"/>
        <v>0.90909090909090906</v>
      </c>
    </row>
    <row r="48" spans="1:71" s="153" customFormat="1" ht="29.25" customHeight="1" x14ac:dyDescent="0.25">
      <c r="A48" s="213">
        <v>37</v>
      </c>
      <c r="B48" s="28" t="s">
        <v>121</v>
      </c>
      <c r="C48" s="28" t="s">
        <v>327</v>
      </c>
      <c r="D48" s="21" t="s">
        <v>1</v>
      </c>
      <c r="E48" s="21" t="s">
        <v>3</v>
      </c>
      <c r="F48" s="21" t="s">
        <v>3</v>
      </c>
      <c r="G48" s="29" t="s">
        <v>1</v>
      </c>
      <c r="H48" s="262">
        <f t="shared" si="7"/>
        <v>60</v>
      </c>
      <c r="I48" s="263">
        <f t="shared" si="8"/>
        <v>30</v>
      </c>
      <c r="J48" s="263">
        <f t="shared" si="8"/>
        <v>0</v>
      </c>
      <c r="K48" s="263">
        <f t="shared" si="8"/>
        <v>30</v>
      </c>
      <c r="L48" s="264">
        <f t="shared" si="8"/>
        <v>0</v>
      </c>
      <c r="M48" s="262">
        <f t="shared" si="8"/>
        <v>45</v>
      </c>
      <c r="N48" s="266">
        <f t="shared" si="8"/>
        <v>4</v>
      </c>
      <c r="O48" s="30">
        <v>2</v>
      </c>
      <c r="P48" s="31"/>
      <c r="Q48" s="32"/>
      <c r="R48" s="32"/>
      <c r="S48" s="33"/>
      <c r="T48" s="34"/>
      <c r="U48" s="35"/>
      <c r="V48" s="25"/>
      <c r="W48" s="20"/>
      <c r="X48" s="21"/>
      <c r="Y48" s="21"/>
      <c r="Z48" s="22"/>
      <c r="AA48" s="23"/>
      <c r="AB48" s="24"/>
      <c r="AC48" s="25"/>
      <c r="AD48" s="20"/>
      <c r="AE48" s="21"/>
      <c r="AF48" s="21"/>
      <c r="AG48" s="22"/>
      <c r="AH48" s="23"/>
      <c r="AI48" s="24"/>
      <c r="AJ48" s="25"/>
      <c r="AK48" s="20">
        <v>30</v>
      </c>
      <c r="AL48" s="21"/>
      <c r="AM48" s="21">
        <v>30</v>
      </c>
      <c r="AN48" s="22"/>
      <c r="AO48" s="23">
        <v>45</v>
      </c>
      <c r="AP48" s="24">
        <v>4</v>
      </c>
      <c r="AQ48" s="25" t="s">
        <v>0</v>
      </c>
      <c r="AR48" s="20"/>
      <c r="AS48" s="21"/>
      <c r="AT48" s="21"/>
      <c r="AU48" s="22"/>
      <c r="AV48" s="23"/>
      <c r="AW48" s="24"/>
      <c r="AX48" s="25"/>
      <c r="AY48" s="20"/>
      <c r="AZ48" s="21"/>
      <c r="BA48" s="21"/>
      <c r="BB48" s="22"/>
      <c r="BC48" s="23"/>
      <c r="BD48" s="24"/>
      <c r="BE48" s="25"/>
      <c r="BF48" s="20"/>
      <c r="BG48" s="21"/>
      <c r="BH48" s="21"/>
      <c r="BI48" s="22"/>
      <c r="BJ48" s="23"/>
      <c r="BK48" s="24"/>
      <c r="BL48" s="25"/>
      <c r="BM48" s="213">
        <f t="shared" si="9"/>
        <v>0</v>
      </c>
      <c r="BN48" s="211">
        <f t="shared" si="9"/>
        <v>2</v>
      </c>
      <c r="BO48" s="211">
        <f t="shared" si="2"/>
        <v>30</v>
      </c>
      <c r="BP48" s="211">
        <f t="shared" si="3"/>
        <v>4</v>
      </c>
      <c r="BQ48" s="267">
        <f t="shared" si="4"/>
        <v>0</v>
      </c>
      <c r="BR48" s="213">
        <f t="shared" si="5"/>
        <v>2.2857142857142856</v>
      </c>
      <c r="BS48" s="283">
        <f t="shared" si="6"/>
        <v>1.7142857142857142</v>
      </c>
    </row>
    <row r="49" spans="1:71" s="153" customFormat="1" ht="18.75" customHeight="1" x14ac:dyDescent="0.25">
      <c r="A49" s="213">
        <v>38</v>
      </c>
      <c r="B49" s="28" t="s">
        <v>123</v>
      </c>
      <c r="C49" s="28" t="s">
        <v>328</v>
      </c>
      <c r="D49" s="21" t="s">
        <v>1</v>
      </c>
      <c r="E49" s="21" t="s">
        <v>3</v>
      </c>
      <c r="F49" s="21" t="s">
        <v>3</v>
      </c>
      <c r="G49" s="29" t="s">
        <v>1</v>
      </c>
      <c r="H49" s="262">
        <f t="shared" si="7"/>
        <v>30</v>
      </c>
      <c r="I49" s="263">
        <f t="shared" si="8"/>
        <v>15</v>
      </c>
      <c r="J49" s="263">
        <f t="shared" si="8"/>
        <v>15</v>
      </c>
      <c r="K49" s="263">
        <f t="shared" si="8"/>
        <v>0</v>
      </c>
      <c r="L49" s="264">
        <f t="shared" si="8"/>
        <v>0</v>
      </c>
      <c r="M49" s="262">
        <f t="shared" si="8"/>
        <v>25</v>
      </c>
      <c r="N49" s="266">
        <f t="shared" si="8"/>
        <v>2</v>
      </c>
      <c r="O49" s="30">
        <v>1</v>
      </c>
      <c r="P49" s="31"/>
      <c r="Q49" s="32"/>
      <c r="R49" s="32"/>
      <c r="S49" s="33"/>
      <c r="T49" s="34"/>
      <c r="U49" s="35"/>
      <c r="V49" s="25"/>
      <c r="W49" s="20"/>
      <c r="X49" s="21"/>
      <c r="Y49" s="21"/>
      <c r="Z49" s="22"/>
      <c r="AA49" s="23"/>
      <c r="AB49" s="24"/>
      <c r="AC49" s="25"/>
      <c r="AD49" s="20"/>
      <c r="AE49" s="21"/>
      <c r="AF49" s="21"/>
      <c r="AG49" s="22"/>
      <c r="AH49" s="23"/>
      <c r="AI49" s="24"/>
      <c r="AJ49" s="25"/>
      <c r="AK49" s="20"/>
      <c r="AL49" s="21"/>
      <c r="AM49" s="21"/>
      <c r="AN49" s="22"/>
      <c r="AO49" s="23"/>
      <c r="AP49" s="24"/>
      <c r="AQ49" s="25"/>
      <c r="AR49" s="20">
        <v>15</v>
      </c>
      <c r="AS49" s="21">
        <v>15</v>
      </c>
      <c r="AT49" s="21"/>
      <c r="AU49" s="22"/>
      <c r="AV49" s="23">
        <v>25</v>
      </c>
      <c r="AW49" s="24">
        <v>2</v>
      </c>
      <c r="AX49" s="25" t="s">
        <v>2</v>
      </c>
      <c r="AY49" s="20"/>
      <c r="AZ49" s="21"/>
      <c r="BA49" s="21"/>
      <c r="BB49" s="22"/>
      <c r="BC49" s="23"/>
      <c r="BD49" s="24"/>
      <c r="BE49" s="25"/>
      <c r="BF49" s="20"/>
      <c r="BG49" s="21"/>
      <c r="BH49" s="21"/>
      <c r="BI49" s="22"/>
      <c r="BJ49" s="23"/>
      <c r="BK49" s="24"/>
      <c r="BL49" s="25"/>
      <c r="BM49" s="213">
        <f t="shared" si="9"/>
        <v>0</v>
      </c>
      <c r="BN49" s="211">
        <f t="shared" si="9"/>
        <v>1</v>
      </c>
      <c r="BO49" s="211">
        <f t="shared" si="2"/>
        <v>15</v>
      </c>
      <c r="BP49" s="211">
        <f t="shared" si="3"/>
        <v>2</v>
      </c>
      <c r="BQ49" s="267">
        <f t="shared" si="4"/>
        <v>0</v>
      </c>
      <c r="BR49" s="213">
        <f t="shared" si="5"/>
        <v>1.0909090909090908</v>
      </c>
      <c r="BS49" s="283">
        <f t="shared" si="6"/>
        <v>0.90909090909090906</v>
      </c>
    </row>
    <row r="50" spans="1:71" s="153" customFormat="1" ht="29.25" customHeight="1" x14ac:dyDescent="0.25">
      <c r="A50" s="213">
        <v>39</v>
      </c>
      <c r="B50" s="28" t="s">
        <v>125</v>
      </c>
      <c r="C50" s="27" t="s">
        <v>329</v>
      </c>
      <c r="D50" s="21" t="s">
        <v>3</v>
      </c>
      <c r="E50" s="21" t="s">
        <v>3</v>
      </c>
      <c r="F50" s="21" t="s">
        <v>3</v>
      </c>
      <c r="G50" s="29" t="s">
        <v>1</v>
      </c>
      <c r="H50" s="262">
        <f t="shared" si="7"/>
        <v>60</v>
      </c>
      <c r="I50" s="263">
        <f t="shared" si="8"/>
        <v>15</v>
      </c>
      <c r="J50" s="263">
        <f t="shared" si="8"/>
        <v>15</v>
      </c>
      <c r="K50" s="263">
        <f t="shared" si="8"/>
        <v>30</v>
      </c>
      <c r="L50" s="264">
        <f t="shared" si="8"/>
        <v>0</v>
      </c>
      <c r="M50" s="262">
        <f t="shared" si="8"/>
        <v>50</v>
      </c>
      <c r="N50" s="266">
        <f t="shared" si="8"/>
        <v>4</v>
      </c>
      <c r="O50" s="30">
        <v>2</v>
      </c>
      <c r="P50" s="31">
        <v>15</v>
      </c>
      <c r="Q50" s="32">
        <v>15</v>
      </c>
      <c r="R50" s="32">
        <v>30</v>
      </c>
      <c r="S50" s="33"/>
      <c r="T50" s="34">
        <v>50</v>
      </c>
      <c r="U50" s="35">
        <v>4</v>
      </c>
      <c r="V50" s="25" t="s">
        <v>0</v>
      </c>
      <c r="W50" s="20"/>
      <c r="X50" s="21"/>
      <c r="Y50" s="21"/>
      <c r="Z50" s="22"/>
      <c r="AA50" s="23"/>
      <c r="AB50" s="24"/>
      <c r="AC50" s="25"/>
      <c r="AD50" s="20"/>
      <c r="AE50" s="21"/>
      <c r="AF50" s="21"/>
      <c r="AG50" s="22"/>
      <c r="AH50" s="23"/>
      <c r="AI50" s="24"/>
      <c r="AJ50" s="25"/>
      <c r="AK50" s="20"/>
      <c r="AL50" s="21"/>
      <c r="AM50" s="21"/>
      <c r="AN50" s="22"/>
      <c r="AO50" s="23"/>
      <c r="AP50" s="24"/>
      <c r="AQ50" s="25"/>
      <c r="AR50" s="20"/>
      <c r="AS50" s="21"/>
      <c r="AT50" s="21"/>
      <c r="AU50" s="22"/>
      <c r="AV50" s="23"/>
      <c r="AW50" s="24"/>
      <c r="AX50" s="25"/>
      <c r="AY50" s="20"/>
      <c r="AZ50" s="21"/>
      <c r="BA50" s="21"/>
      <c r="BB50" s="22"/>
      <c r="BC50" s="23"/>
      <c r="BD50" s="24"/>
      <c r="BE50" s="25"/>
      <c r="BF50" s="20"/>
      <c r="BG50" s="21"/>
      <c r="BH50" s="21"/>
      <c r="BI50" s="22"/>
      <c r="BJ50" s="23"/>
      <c r="BK50" s="24"/>
      <c r="BL50" s="25"/>
      <c r="BM50" s="213">
        <f t="shared" si="9"/>
        <v>0</v>
      </c>
      <c r="BN50" s="211">
        <f t="shared" si="9"/>
        <v>2</v>
      </c>
      <c r="BO50" s="211">
        <f t="shared" si="2"/>
        <v>45</v>
      </c>
      <c r="BP50" s="211">
        <f t="shared" si="3"/>
        <v>0</v>
      </c>
      <c r="BQ50" s="267">
        <f t="shared" si="4"/>
        <v>0</v>
      </c>
      <c r="BR50" s="213">
        <f t="shared" si="5"/>
        <v>2.1818181818181817</v>
      </c>
      <c r="BS50" s="283">
        <f t="shared" si="6"/>
        <v>1.8181818181818181</v>
      </c>
    </row>
    <row r="51" spans="1:71" s="153" customFormat="1" ht="29.25" customHeight="1" x14ac:dyDescent="0.25">
      <c r="A51" s="213">
        <v>40</v>
      </c>
      <c r="B51" s="28" t="s">
        <v>127</v>
      </c>
      <c r="C51" s="28" t="s">
        <v>330</v>
      </c>
      <c r="D51" s="21" t="s">
        <v>1</v>
      </c>
      <c r="E51" s="21" t="s">
        <v>3</v>
      </c>
      <c r="F51" s="21" t="s">
        <v>3</v>
      </c>
      <c r="G51" s="29" t="s">
        <v>1</v>
      </c>
      <c r="H51" s="262">
        <f t="shared" si="7"/>
        <v>60</v>
      </c>
      <c r="I51" s="263">
        <f t="shared" si="8"/>
        <v>45</v>
      </c>
      <c r="J51" s="263">
        <f t="shared" si="8"/>
        <v>15</v>
      </c>
      <c r="K51" s="263">
        <f t="shared" si="8"/>
        <v>0</v>
      </c>
      <c r="L51" s="264">
        <f t="shared" si="8"/>
        <v>0</v>
      </c>
      <c r="M51" s="262">
        <f t="shared" si="8"/>
        <v>45</v>
      </c>
      <c r="N51" s="266">
        <f t="shared" si="8"/>
        <v>4</v>
      </c>
      <c r="O51" s="30">
        <v>1</v>
      </c>
      <c r="P51" s="31"/>
      <c r="Q51" s="32"/>
      <c r="R51" s="32"/>
      <c r="S51" s="33"/>
      <c r="T51" s="34"/>
      <c r="U51" s="35"/>
      <c r="V51" s="25"/>
      <c r="W51" s="20"/>
      <c r="X51" s="21"/>
      <c r="Y51" s="21"/>
      <c r="Z51" s="22"/>
      <c r="AA51" s="23"/>
      <c r="AB51" s="24"/>
      <c r="AC51" s="25"/>
      <c r="AD51" s="20"/>
      <c r="AE51" s="21"/>
      <c r="AF51" s="21"/>
      <c r="AG51" s="22"/>
      <c r="AH51" s="23"/>
      <c r="AI51" s="24"/>
      <c r="AJ51" s="25"/>
      <c r="AK51" s="20">
        <v>45</v>
      </c>
      <c r="AL51" s="21">
        <v>15</v>
      </c>
      <c r="AM51" s="21"/>
      <c r="AN51" s="22"/>
      <c r="AO51" s="23">
        <v>45</v>
      </c>
      <c r="AP51" s="24">
        <v>4</v>
      </c>
      <c r="AQ51" s="25" t="s">
        <v>0</v>
      </c>
      <c r="AR51" s="20"/>
      <c r="AS51" s="21"/>
      <c r="AT51" s="21"/>
      <c r="AU51" s="22"/>
      <c r="AV51" s="23"/>
      <c r="AW51" s="24"/>
      <c r="AX51" s="25"/>
      <c r="AY51" s="20"/>
      <c r="AZ51" s="21"/>
      <c r="BA51" s="21"/>
      <c r="BB51" s="22"/>
      <c r="BC51" s="23"/>
      <c r="BD51" s="24"/>
      <c r="BE51" s="25"/>
      <c r="BF51" s="20"/>
      <c r="BG51" s="21"/>
      <c r="BH51" s="21"/>
      <c r="BI51" s="22"/>
      <c r="BJ51" s="23"/>
      <c r="BK51" s="24"/>
      <c r="BL51" s="25"/>
      <c r="BM51" s="213">
        <f t="shared" si="9"/>
        <v>0</v>
      </c>
      <c r="BN51" s="211">
        <f t="shared" si="9"/>
        <v>1</v>
      </c>
      <c r="BO51" s="211">
        <f t="shared" si="2"/>
        <v>15</v>
      </c>
      <c r="BP51" s="211">
        <f t="shared" si="3"/>
        <v>4</v>
      </c>
      <c r="BQ51" s="267">
        <f t="shared" si="4"/>
        <v>0</v>
      </c>
      <c r="BR51" s="213">
        <f t="shared" si="5"/>
        <v>2.2857142857142856</v>
      </c>
      <c r="BS51" s="283">
        <f t="shared" si="6"/>
        <v>1.7142857142857142</v>
      </c>
    </row>
    <row r="52" spans="1:71" s="153" customFormat="1" ht="29.25" customHeight="1" x14ac:dyDescent="0.25">
      <c r="A52" s="213">
        <v>41</v>
      </c>
      <c r="B52" s="28" t="s">
        <v>129</v>
      </c>
      <c r="C52" s="28" t="s">
        <v>331</v>
      </c>
      <c r="D52" s="21" t="s">
        <v>1</v>
      </c>
      <c r="E52" s="21" t="s">
        <v>3</v>
      </c>
      <c r="F52" s="21" t="s">
        <v>3</v>
      </c>
      <c r="G52" s="29" t="s">
        <v>1</v>
      </c>
      <c r="H52" s="262">
        <f t="shared" si="7"/>
        <v>60</v>
      </c>
      <c r="I52" s="263">
        <f t="shared" si="8"/>
        <v>30</v>
      </c>
      <c r="J52" s="263">
        <f t="shared" si="8"/>
        <v>15</v>
      </c>
      <c r="K52" s="263">
        <f t="shared" si="8"/>
        <v>15</v>
      </c>
      <c r="L52" s="264">
        <f t="shared" si="8"/>
        <v>0</v>
      </c>
      <c r="M52" s="262">
        <f t="shared" si="8"/>
        <v>45</v>
      </c>
      <c r="N52" s="266">
        <f t="shared" si="8"/>
        <v>4</v>
      </c>
      <c r="O52" s="30">
        <v>2</v>
      </c>
      <c r="P52" s="31"/>
      <c r="Q52" s="32"/>
      <c r="R52" s="32"/>
      <c r="S52" s="33"/>
      <c r="T52" s="34"/>
      <c r="U52" s="35"/>
      <c r="V52" s="25"/>
      <c r="W52" s="20"/>
      <c r="X52" s="21"/>
      <c r="Y52" s="21"/>
      <c r="Z52" s="22"/>
      <c r="AA52" s="23"/>
      <c r="AB52" s="24"/>
      <c r="AC52" s="25"/>
      <c r="AD52" s="20"/>
      <c r="AE52" s="21"/>
      <c r="AF52" s="21"/>
      <c r="AG52" s="22"/>
      <c r="AH52" s="23"/>
      <c r="AI52" s="24"/>
      <c r="AJ52" s="25"/>
      <c r="AK52" s="20"/>
      <c r="AL52" s="21"/>
      <c r="AM52" s="21"/>
      <c r="AN52" s="22"/>
      <c r="AO52" s="23"/>
      <c r="AP52" s="24"/>
      <c r="AQ52" s="25"/>
      <c r="AR52" s="20"/>
      <c r="AS52" s="21"/>
      <c r="AT52" s="21"/>
      <c r="AU52" s="22"/>
      <c r="AV52" s="23"/>
      <c r="AW52" s="24"/>
      <c r="AX52" s="25"/>
      <c r="AY52" s="20">
        <v>30</v>
      </c>
      <c r="AZ52" s="21">
        <v>15</v>
      </c>
      <c r="BA52" s="21">
        <v>15</v>
      </c>
      <c r="BB52" s="22"/>
      <c r="BC52" s="23">
        <v>45</v>
      </c>
      <c r="BD52" s="24">
        <v>4</v>
      </c>
      <c r="BE52" s="25" t="s">
        <v>2</v>
      </c>
      <c r="BF52" s="20"/>
      <c r="BG52" s="21"/>
      <c r="BH52" s="21"/>
      <c r="BI52" s="22"/>
      <c r="BJ52" s="23"/>
      <c r="BK52" s="24"/>
      <c r="BL52" s="25"/>
      <c r="BM52" s="213">
        <f t="shared" si="9"/>
        <v>0</v>
      </c>
      <c r="BN52" s="211">
        <f t="shared" si="9"/>
        <v>2</v>
      </c>
      <c r="BO52" s="211">
        <f t="shared" si="2"/>
        <v>30</v>
      </c>
      <c r="BP52" s="211">
        <f t="shared" si="3"/>
        <v>4</v>
      </c>
      <c r="BQ52" s="267">
        <f t="shared" si="4"/>
        <v>0</v>
      </c>
      <c r="BR52" s="213">
        <f t="shared" si="5"/>
        <v>2.2857142857142856</v>
      </c>
      <c r="BS52" s="283">
        <f t="shared" si="6"/>
        <v>1.7142857142857142</v>
      </c>
    </row>
    <row r="53" spans="1:71" s="153" customFormat="1" ht="29.25" customHeight="1" x14ac:dyDescent="0.25">
      <c r="A53" s="213">
        <v>42</v>
      </c>
      <c r="B53" s="28" t="s">
        <v>131</v>
      </c>
      <c r="C53" s="28" t="s">
        <v>332</v>
      </c>
      <c r="D53" s="21" t="s">
        <v>1</v>
      </c>
      <c r="E53" s="21" t="s">
        <v>3</v>
      </c>
      <c r="F53" s="21" t="s">
        <v>3</v>
      </c>
      <c r="G53" s="29" t="s">
        <v>1</v>
      </c>
      <c r="H53" s="262">
        <f t="shared" si="7"/>
        <v>60</v>
      </c>
      <c r="I53" s="263">
        <f t="shared" si="8"/>
        <v>30</v>
      </c>
      <c r="J53" s="263">
        <f t="shared" si="8"/>
        <v>15</v>
      </c>
      <c r="K53" s="263">
        <f t="shared" si="8"/>
        <v>15</v>
      </c>
      <c r="L53" s="264">
        <f t="shared" si="8"/>
        <v>0</v>
      </c>
      <c r="M53" s="262">
        <f t="shared" si="8"/>
        <v>45</v>
      </c>
      <c r="N53" s="266">
        <f t="shared" si="8"/>
        <v>4</v>
      </c>
      <c r="O53" s="30">
        <v>2</v>
      </c>
      <c r="P53" s="31"/>
      <c r="Q53" s="32"/>
      <c r="R53" s="32"/>
      <c r="S53" s="33"/>
      <c r="T53" s="34"/>
      <c r="U53" s="35"/>
      <c r="V53" s="25"/>
      <c r="W53" s="20"/>
      <c r="X53" s="21"/>
      <c r="Y53" s="21"/>
      <c r="Z53" s="22"/>
      <c r="AA53" s="23"/>
      <c r="AB53" s="24"/>
      <c r="AC53" s="25"/>
      <c r="AD53" s="20"/>
      <c r="AE53" s="21"/>
      <c r="AF53" s="21"/>
      <c r="AG53" s="22"/>
      <c r="AH53" s="23"/>
      <c r="AI53" s="24"/>
      <c r="AJ53" s="25"/>
      <c r="AK53" s="20"/>
      <c r="AL53" s="21"/>
      <c r="AM53" s="21"/>
      <c r="AN53" s="22"/>
      <c r="AO53" s="23"/>
      <c r="AP53" s="24"/>
      <c r="AQ53" s="25"/>
      <c r="AR53" s="20">
        <v>30</v>
      </c>
      <c r="AS53" s="21">
        <v>15</v>
      </c>
      <c r="AT53" s="21">
        <v>15</v>
      </c>
      <c r="AU53" s="22"/>
      <c r="AV53" s="23">
        <v>45</v>
      </c>
      <c r="AW53" s="24">
        <v>4</v>
      </c>
      <c r="AX53" s="25" t="s">
        <v>0</v>
      </c>
      <c r="AY53" s="20"/>
      <c r="AZ53" s="21"/>
      <c r="BA53" s="21"/>
      <c r="BB53" s="22"/>
      <c r="BC53" s="23"/>
      <c r="BD53" s="24"/>
      <c r="BE53" s="25"/>
      <c r="BF53" s="20"/>
      <c r="BG53" s="21"/>
      <c r="BH53" s="21"/>
      <c r="BI53" s="22"/>
      <c r="BJ53" s="23"/>
      <c r="BK53" s="24"/>
      <c r="BL53" s="25"/>
      <c r="BM53" s="213">
        <f t="shared" si="9"/>
        <v>0</v>
      </c>
      <c r="BN53" s="211">
        <f t="shared" si="9"/>
        <v>2</v>
      </c>
      <c r="BO53" s="211">
        <f t="shared" si="2"/>
        <v>30</v>
      </c>
      <c r="BP53" s="211">
        <f t="shared" si="3"/>
        <v>4</v>
      </c>
      <c r="BQ53" s="267">
        <f t="shared" si="4"/>
        <v>0</v>
      </c>
      <c r="BR53" s="213">
        <f t="shared" si="5"/>
        <v>2.2857142857142856</v>
      </c>
      <c r="BS53" s="283">
        <f t="shared" si="6"/>
        <v>1.7142857142857142</v>
      </c>
    </row>
    <row r="54" spans="1:71" s="153" customFormat="1" ht="29.25" customHeight="1" x14ac:dyDescent="0.25">
      <c r="A54" s="213">
        <v>43</v>
      </c>
      <c r="B54" s="28" t="s">
        <v>133</v>
      </c>
      <c r="C54" s="28" t="s">
        <v>333</v>
      </c>
      <c r="D54" s="21" t="s">
        <v>1</v>
      </c>
      <c r="E54" s="21" t="s">
        <v>3</v>
      </c>
      <c r="F54" s="21" t="s">
        <v>3</v>
      </c>
      <c r="G54" s="29" t="s">
        <v>1</v>
      </c>
      <c r="H54" s="262">
        <f t="shared" si="7"/>
        <v>45</v>
      </c>
      <c r="I54" s="263">
        <f t="shared" si="8"/>
        <v>30</v>
      </c>
      <c r="J54" s="263">
        <f t="shared" si="8"/>
        <v>15</v>
      </c>
      <c r="K54" s="263">
        <f t="shared" si="8"/>
        <v>0</v>
      </c>
      <c r="L54" s="264">
        <f t="shared" si="8"/>
        <v>0</v>
      </c>
      <c r="M54" s="262">
        <f t="shared" si="8"/>
        <v>35</v>
      </c>
      <c r="N54" s="266">
        <f t="shared" si="8"/>
        <v>3</v>
      </c>
      <c r="O54" s="30">
        <v>1</v>
      </c>
      <c r="P54" s="31"/>
      <c r="Q54" s="32"/>
      <c r="R54" s="32"/>
      <c r="S54" s="33"/>
      <c r="T54" s="34"/>
      <c r="U54" s="35"/>
      <c r="V54" s="25"/>
      <c r="W54" s="20"/>
      <c r="X54" s="21"/>
      <c r="Y54" s="21"/>
      <c r="Z54" s="22"/>
      <c r="AA54" s="23"/>
      <c r="AB54" s="24"/>
      <c r="AC54" s="25"/>
      <c r="AD54" s="20"/>
      <c r="AE54" s="21"/>
      <c r="AF54" s="21"/>
      <c r="AG54" s="22"/>
      <c r="AH54" s="23"/>
      <c r="AI54" s="24"/>
      <c r="AJ54" s="25"/>
      <c r="AK54" s="20"/>
      <c r="AL54" s="21"/>
      <c r="AM54" s="21"/>
      <c r="AN54" s="22"/>
      <c r="AO54" s="23"/>
      <c r="AP54" s="24"/>
      <c r="AQ54" s="25"/>
      <c r="AR54" s="20"/>
      <c r="AS54" s="21"/>
      <c r="AT54" s="21"/>
      <c r="AU54" s="22"/>
      <c r="AV54" s="23"/>
      <c r="AW54" s="24"/>
      <c r="AX54" s="25"/>
      <c r="AY54" s="20">
        <v>30</v>
      </c>
      <c r="AZ54" s="21">
        <v>15</v>
      </c>
      <c r="BA54" s="21"/>
      <c r="BB54" s="22"/>
      <c r="BC54" s="23">
        <v>35</v>
      </c>
      <c r="BD54" s="24">
        <v>3</v>
      </c>
      <c r="BE54" s="25" t="s">
        <v>2</v>
      </c>
      <c r="BF54" s="20"/>
      <c r="BG54" s="21"/>
      <c r="BH54" s="21"/>
      <c r="BI54" s="22"/>
      <c r="BJ54" s="23"/>
      <c r="BK54" s="24"/>
      <c r="BL54" s="25"/>
      <c r="BM54" s="213">
        <f t="shared" si="9"/>
        <v>0</v>
      </c>
      <c r="BN54" s="211">
        <f t="shared" si="9"/>
        <v>1</v>
      </c>
      <c r="BO54" s="211">
        <f t="shared" si="2"/>
        <v>15</v>
      </c>
      <c r="BP54" s="211">
        <f t="shared" si="3"/>
        <v>3</v>
      </c>
      <c r="BQ54" s="267">
        <f t="shared" si="4"/>
        <v>0</v>
      </c>
      <c r="BR54" s="213">
        <f t="shared" si="5"/>
        <v>1.6875</v>
      </c>
      <c r="BS54" s="283">
        <f t="shared" si="6"/>
        <v>1.3125</v>
      </c>
    </row>
    <row r="55" spans="1:71" s="153" customFormat="1" ht="29.25" customHeight="1" x14ac:dyDescent="0.25">
      <c r="A55" s="213">
        <v>44</v>
      </c>
      <c r="B55" s="28" t="s">
        <v>135</v>
      </c>
      <c r="C55" s="28" t="s">
        <v>334</v>
      </c>
      <c r="D55" s="21" t="s">
        <v>1</v>
      </c>
      <c r="E55" s="21" t="s">
        <v>3</v>
      </c>
      <c r="F55" s="21" t="s">
        <v>3</v>
      </c>
      <c r="G55" s="29" t="s">
        <v>1</v>
      </c>
      <c r="H55" s="262">
        <f t="shared" si="7"/>
        <v>30</v>
      </c>
      <c r="I55" s="263">
        <f t="shared" si="8"/>
        <v>15</v>
      </c>
      <c r="J55" s="263">
        <f t="shared" si="8"/>
        <v>0</v>
      </c>
      <c r="K55" s="263">
        <f t="shared" si="8"/>
        <v>15</v>
      </c>
      <c r="L55" s="264">
        <f t="shared" si="8"/>
        <v>0</v>
      </c>
      <c r="M55" s="262">
        <f t="shared" si="8"/>
        <v>25</v>
      </c>
      <c r="N55" s="266">
        <f t="shared" si="8"/>
        <v>2</v>
      </c>
      <c r="O55" s="30">
        <v>1</v>
      </c>
      <c r="P55" s="31">
        <v>15</v>
      </c>
      <c r="Q55" s="32"/>
      <c r="R55" s="32">
        <v>15</v>
      </c>
      <c r="S55" s="33"/>
      <c r="T55" s="34">
        <v>25</v>
      </c>
      <c r="U55" s="35">
        <v>2</v>
      </c>
      <c r="V55" s="25" t="s">
        <v>0</v>
      </c>
      <c r="W55" s="20"/>
      <c r="X55" s="21"/>
      <c r="Y55" s="21"/>
      <c r="Z55" s="22"/>
      <c r="AA55" s="23"/>
      <c r="AB55" s="24"/>
      <c r="AC55" s="25"/>
      <c r="AD55" s="20"/>
      <c r="AE55" s="21"/>
      <c r="AF55" s="21"/>
      <c r="AG55" s="22"/>
      <c r="AH55" s="23"/>
      <c r="AI55" s="24"/>
      <c r="AJ55" s="25"/>
      <c r="AK55" s="20"/>
      <c r="AL55" s="21"/>
      <c r="AM55" s="21"/>
      <c r="AN55" s="22"/>
      <c r="AO55" s="23"/>
      <c r="AP55" s="24"/>
      <c r="AQ55" s="25"/>
      <c r="AR55" s="20"/>
      <c r="AS55" s="21"/>
      <c r="AT55" s="21"/>
      <c r="AU55" s="22"/>
      <c r="AV55" s="23"/>
      <c r="AW55" s="24"/>
      <c r="AX55" s="25"/>
      <c r="AY55" s="20"/>
      <c r="AZ55" s="21"/>
      <c r="BA55" s="21"/>
      <c r="BB55" s="22"/>
      <c r="BC55" s="23"/>
      <c r="BD55" s="24"/>
      <c r="BE55" s="25"/>
      <c r="BF55" s="20"/>
      <c r="BG55" s="21"/>
      <c r="BH55" s="21"/>
      <c r="BI55" s="22"/>
      <c r="BJ55" s="23"/>
      <c r="BK55" s="24"/>
      <c r="BL55" s="25"/>
      <c r="BM55" s="213">
        <f t="shared" si="9"/>
        <v>0</v>
      </c>
      <c r="BN55" s="211">
        <f t="shared" si="9"/>
        <v>1</v>
      </c>
      <c r="BO55" s="211">
        <f t="shared" si="2"/>
        <v>15</v>
      </c>
      <c r="BP55" s="211">
        <f t="shared" si="3"/>
        <v>2</v>
      </c>
      <c r="BQ55" s="267">
        <f t="shared" si="4"/>
        <v>0</v>
      </c>
      <c r="BR55" s="213">
        <f t="shared" si="5"/>
        <v>1.0909090909090908</v>
      </c>
      <c r="BS55" s="283">
        <f t="shared" si="6"/>
        <v>0.90909090909090906</v>
      </c>
    </row>
    <row r="56" spans="1:71" s="153" customFormat="1" ht="29.25" customHeight="1" x14ac:dyDescent="0.25">
      <c r="A56" s="213">
        <v>45</v>
      </c>
      <c r="B56" s="28" t="s">
        <v>137</v>
      </c>
      <c r="C56" s="28" t="s">
        <v>335</v>
      </c>
      <c r="D56" s="21" t="s">
        <v>1</v>
      </c>
      <c r="E56" s="21" t="s">
        <v>3</v>
      </c>
      <c r="F56" s="21" t="s">
        <v>3</v>
      </c>
      <c r="G56" s="29" t="s">
        <v>1</v>
      </c>
      <c r="H56" s="262">
        <f t="shared" si="7"/>
        <v>45</v>
      </c>
      <c r="I56" s="263">
        <f t="shared" si="8"/>
        <v>30</v>
      </c>
      <c r="J56" s="263">
        <f t="shared" si="8"/>
        <v>15</v>
      </c>
      <c r="K56" s="263">
        <f t="shared" si="8"/>
        <v>0</v>
      </c>
      <c r="L56" s="264">
        <f t="shared" si="8"/>
        <v>0</v>
      </c>
      <c r="M56" s="262">
        <f t="shared" si="8"/>
        <v>35</v>
      </c>
      <c r="N56" s="266">
        <f t="shared" si="8"/>
        <v>3</v>
      </c>
      <c r="O56" s="30">
        <v>1</v>
      </c>
      <c r="P56" s="31"/>
      <c r="Q56" s="32"/>
      <c r="R56" s="32"/>
      <c r="S56" s="33"/>
      <c r="T56" s="34"/>
      <c r="U56" s="35"/>
      <c r="V56" s="25"/>
      <c r="W56" s="20"/>
      <c r="X56" s="21"/>
      <c r="Y56" s="21"/>
      <c r="Z56" s="22"/>
      <c r="AA56" s="23"/>
      <c r="AB56" s="24"/>
      <c r="AC56" s="25"/>
      <c r="AD56" s="20">
        <v>30</v>
      </c>
      <c r="AE56" s="21">
        <v>15</v>
      </c>
      <c r="AF56" s="21"/>
      <c r="AG56" s="22"/>
      <c r="AH56" s="23">
        <v>35</v>
      </c>
      <c r="AI56" s="24">
        <v>3</v>
      </c>
      <c r="AJ56" s="25" t="s">
        <v>2</v>
      </c>
      <c r="AK56" s="20"/>
      <c r="AL56" s="21"/>
      <c r="AM56" s="21"/>
      <c r="AN56" s="22"/>
      <c r="AO56" s="23"/>
      <c r="AP56" s="24"/>
      <c r="AQ56" s="25"/>
      <c r="AR56" s="20"/>
      <c r="AS56" s="21"/>
      <c r="AT56" s="21"/>
      <c r="AU56" s="22"/>
      <c r="AV56" s="23"/>
      <c r="AW56" s="24"/>
      <c r="AX56" s="25"/>
      <c r="AY56" s="20"/>
      <c r="AZ56" s="21"/>
      <c r="BA56" s="21"/>
      <c r="BB56" s="22"/>
      <c r="BC56" s="23"/>
      <c r="BD56" s="24"/>
      <c r="BE56" s="25"/>
      <c r="BF56" s="20"/>
      <c r="BG56" s="21"/>
      <c r="BH56" s="21"/>
      <c r="BI56" s="22"/>
      <c r="BJ56" s="23"/>
      <c r="BK56" s="24"/>
      <c r="BL56" s="25"/>
      <c r="BM56" s="213">
        <f t="shared" si="9"/>
        <v>0</v>
      </c>
      <c r="BN56" s="211">
        <f t="shared" si="9"/>
        <v>1</v>
      </c>
      <c r="BO56" s="211">
        <f t="shared" si="2"/>
        <v>15</v>
      </c>
      <c r="BP56" s="211">
        <f t="shared" si="3"/>
        <v>3</v>
      </c>
      <c r="BQ56" s="267">
        <f t="shared" si="4"/>
        <v>0</v>
      </c>
      <c r="BR56" s="213">
        <f t="shared" si="5"/>
        <v>1.6875</v>
      </c>
      <c r="BS56" s="283">
        <f t="shared" si="6"/>
        <v>1.3125</v>
      </c>
    </row>
    <row r="57" spans="1:71" s="153" customFormat="1" ht="29.25" customHeight="1" x14ac:dyDescent="0.25">
      <c r="A57" s="213">
        <v>46</v>
      </c>
      <c r="B57" s="28" t="s">
        <v>139</v>
      </c>
      <c r="C57" s="28" t="s">
        <v>336</v>
      </c>
      <c r="D57" s="21" t="s">
        <v>1</v>
      </c>
      <c r="E57" s="21" t="s">
        <v>3</v>
      </c>
      <c r="F57" s="21" t="s">
        <v>3</v>
      </c>
      <c r="G57" s="29" t="s">
        <v>1</v>
      </c>
      <c r="H57" s="262">
        <f t="shared" si="7"/>
        <v>45</v>
      </c>
      <c r="I57" s="263">
        <f t="shared" si="8"/>
        <v>15</v>
      </c>
      <c r="J57" s="263">
        <f t="shared" si="8"/>
        <v>0</v>
      </c>
      <c r="K57" s="263">
        <f t="shared" si="8"/>
        <v>30</v>
      </c>
      <c r="L57" s="264">
        <f t="shared" si="8"/>
        <v>0</v>
      </c>
      <c r="M57" s="262">
        <f t="shared" si="8"/>
        <v>35</v>
      </c>
      <c r="N57" s="266">
        <f t="shared" si="8"/>
        <v>4</v>
      </c>
      <c r="O57" s="30">
        <v>3</v>
      </c>
      <c r="P57" s="31"/>
      <c r="Q57" s="32"/>
      <c r="R57" s="32"/>
      <c r="S57" s="33"/>
      <c r="T57" s="34"/>
      <c r="U57" s="35"/>
      <c r="V57" s="25"/>
      <c r="W57" s="20"/>
      <c r="X57" s="21"/>
      <c r="Y57" s="21"/>
      <c r="Z57" s="22"/>
      <c r="AA57" s="23"/>
      <c r="AB57" s="24"/>
      <c r="AC57" s="25"/>
      <c r="AD57" s="20"/>
      <c r="AE57" s="21"/>
      <c r="AF57" s="21"/>
      <c r="AG57" s="22"/>
      <c r="AH57" s="23"/>
      <c r="AI57" s="24"/>
      <c r="AJ57" s="25"/>
      <c r="AK57" s="20">
        <v>15</v>
      </c>
      <c r="AL57" s="21"/>
      <c r="AM57" s="21">
        <v>30</v>
      </c>
      <c r="AN57" s="22"/>
      <c r="AO57" s="23">
        <v>35</v>
      </c>
      <c r="AP57" s="24">
        <v>4</v>
      </c>
      <c r="AQ57" s="25" t="s">
        <v>0</v>
      </c>
      <c r="AR57" s="20"/>
      <c r="AS57" s="21"/>
      <c r="AT57" s="21"/>
      <c r="AU57" s="22"/>
      <c r="AV57" s="23"/>
      <c r="AW57" s="24"/>
      <c r="AX57" s="25"/>
      <c r="AY57" s="20"/>
      <c r="AZ57" s="21"/>
      <c r="BA57" s="21"/>
      <c r="BB57" s="22"/>
      <c r="BC57" s="23"/>
      <c r="BD57" s="24"/>
      <c r="BE57" s="25"/>
      <c r="BF57" s="20"/>
      <c r="BG57" s="21"/>
      <c r="BH57" s="21"/>
      <c r="BI57" s="22"/>
      <c r="BJ57" s="23"/>
      <c r="BK57" s="24"/>
      <c r="BL57" s="25"/>
      <c r="BM57" s="213">
        <f t="shared" si="9"/>
        <v>0</v>
      </c>
      <c r="BN57" s="211">
        <f t="shared" si="9"/>
        <v>3</v>
      </c>
      <c r="BO57" s="211">
        <f t="shared" si="2"/>
        <v>30</v>
      </c>
      <c r="BP57" s="211">
        <f t="shared" si="3"/>
        <v>4</v>
      </c>
      <c r="BQ57" s="267">
        <f t="shared" si="4"/>
        <v>0</v>
      </c>
      <c r="BR57" s="213">
        <f t="shared" si="5"/>
        <v>2.25</v>
      </c>
      <c r="BS57" s="283">
        <f t="shared" si="6"/>
        <v>1.75</v>
      </c>
    </row>
    <row r="58" spans="1:71" s="153" customFormat="1" ht="30" customHeight="1" x14ac:dyDescent="0.25">
      <c r="A58" s="213">
        <v>47</v>
      </c>
      <c r="B58" s="28" t="s">
        <v>141</v>
      </c>
      <c r="C58" s="28" t="s">
        <v>337</v>
      </c>
      <c r="D58" s="21" t="s">
        <v>1</v>
      </c>
      <c r="E58" s="21" t="s">
        <v>3</v>
      </c>
      <c r="F58" s="21" t="s">
        <v>3</v>
      </c>
      <c r="G58" s="29" t="s">
        <v>1</v>
      </c>
      <c r="H58" s="262">
        <f t="shared" si="7"/>
        <v>60</v>
      </c>
      <c r="I58" s="263">
        <f t="shared" si="8"/>
        <v>30</v>
      </c>
      <c r="J58" s="263">
        <f t="shared" si="8"/>
        <v>15</v>
      </c>
      <c r="K58" s="263">
        <f t="shared" si="8"/>
        <v>15</v>
      </c>
      <c r="L58" s="264">
        <f t="shared" si="8"/>
        <v>0</v>
      </c>
      <c r="M58" s="262">
        <f t="shared" si="8"/>
        <v>45</v>
      </c>
      <c r="N58" s="266">
        <f t="shared" si="8"/>
        <v>4</v>
      </c>
      <c r="O58" s="30">
        <v>2</v>
      </c>
      <c r="P58" s="31"/>
      <c r="Q58" s="32"/>
      <c r="R58" s="32"/>
      <c r="S58" s="33"/>
      <c r="T58" s="34"/>
      <c r="U58" s="35"/>
      <c r="V58" s="25"/>
      <c r="W58" s="20"/>
      <c r="X58" s="21"/>
      <c r="Y58" s="21"/>
      <c r="Z58" s="22"/>
      <c r="AA58" s="23"/>
      <c r="AB58" s="24"/>
      <c r="AC58" s="25"/>
      <c r="AD58" s="20"/>
      <c r="AE58" s="21"/>
      <c r="AF58" s="21"/>
      <c r="AG58" s="22"/>
      <c r="AH58" s="23"/>
      <c r="AI58" s="24"/>
      <c r="AJ58" s="25"/>
      <c r="AK58" s="20"/>
      <c r="AL58" s="21"/>
      <c r="AM58" s="21"/>
      <c r="AN58" s="22"/>
      <c r="AO58" s="23"/>
      <c r="AP58" s="24"/>
      <c r="AQ58" s="25"/>
      <c r="AR58" s="20"/>
      <c r="AS58" s="21"/>
      <c r="AT58" s="21"/>
      <c r="AU58" s="22"/>
      <c r="AV58" s="23"/>
      <c r="AW58" s="24"/>
      <c r="AX58" s="25"/>
      <c r="AY58" s="20">
        <v>30</v>
      </c>
      <c r="AZ58" s="21">
        <v>15</v>
      </c>
      <c r="BA58" s="21">
        <v>15</v>
      </c>
      <c r="BB58" s="22"/>
      <c r="BC58" s="23">
        <v>45</v>
      </c>
      <c r="BD58" s="24">
        <v>4</v>
      </c>
      <c r="BE58" s="25" t="s">
        <v>0</v>
      </c>
      <c r="BF58" s="20"/>
      <c r="BG58" s="21"/>
      <c r="BH58" s="21"/>
      <c r="BI58" s="22"/>
      <c r="BJ58" s="23"/>
      <c r="BK58" s="24"/>
      <c r="BL58" s="25"/>
      <c r="BM58" s="213">
        <f t="shared" si="9"/>
        <v>0</v>
      </c>
      <c r="BN58" s="211">
        <f t="shared" si="9"/>
        <v>2</v>
      </c>
      <c r="BO58" s="211">
        <f t="shared" si="2"/>
        <v>30</v>
      </c>
      <c r="BP58" s="211">
        <f t="shared" si="3"/>
        <v>4</v>
      </c>
      <c r="BQ58" s="267">
        <f t="shared" si="4"/>
        <v>0</v>
      </c>
      <c r="BR58" s="213">
        <f t="shared" si="5"/>
        <v>2.2857142857142856</v>
      </c>
      <c r="BS58" s="283">
        <f t="shared" si="6"/>
        <v>1.7142857142857142</v>
      </c>
    </row>
    <row r="59" spans="1:71" s="153" customFormat="1" ht="18.75" customHeight="1" x14ac:dyDescent="0.25">
      <c r="A59" s="213">
        <v>48</v>
      </c>
      <c r="B59" s="36" t="s">
        <v>143</v>
      </c>
      <c r="C59" s="36" t="s">
        <v>338</v>
      </c>
      <c r="D59" s="38" t="s">
        <v>1</v>
      </c>
      <c r="E59" s="38" t="s">
        <v>3</v>
      </c>
      <c r="F59" s="21" t="s">
        <v>3</v>
      </c>
      <c r="G59" s="29" t="s">
        <v>1</v>
      </c>
      <c r="H59" s="262">
        <f t="shared" si="7"/>
        <v>45</v>
      </c>
      <c r="I59" s="263">
        <f t="shared" si="8"/>
        <v>30</v>
      </c>
      <c r="J59" s="263">
        <f t="shared" si="8"/>
        <v>0</v>
      </c>
      <c r="K59" s="263">
        <f t="shared" si="8"/>
        <v>15</v>
      </c>
      <c r="L59" s="264">
        <f t="shared" si="8"/>
        <v>0</v>
      </c>
      <c r="M59" s="262">
        <f t="shared" si="8"/>
        <v>35</v>
      </c>
      <c r="N59" s="266">
        <f t="shared" si="8"/>
        <v>3</v>
      </c>
      <c r="O59" s="30">
        <v>1</v>
      </c>
      <c r="P59" s="31">
        <v>30</v>
      </c>
      <c r="Q59" s="32"/>
      <c r="R59" s="32">
        <v>15</v>
      </c>
      <c r="S59" s="33"/>
      <c r="T59" s="34">
        <v>35</v>
      </c>
      <c r="U59" s="35">
        <v>3</v>
      </c>
      <c r="V59" s="25" t="s">
        <v>2</v>
      </c>
      <c r="W59" s="20"/>
      <c r="X59" s="21"/>
      <c r="Y59" s="21"/>
      <c r="Z59" s="22"/>
      <c r="AA59" s="23"/>
      <c r="AB59" s="24"/>
      <c r="AC59" s="25"/>
      <c r="AD59" s="20"/>
      <c r="AE59" s="21"/>
      <c r="AF59" s="21"/>
      <c r="AG59" s="22"/>
      <c r="AH59" s="23"/>
      <c r="AI59" s="24"/>
      <c r="AJ59" s="25"/>
      <c r="AK59" s="20"/>
      <c r="AL59" s="21"/>
      <c r="AM59" s="21"/>
      <c r="AN59" s="22"/>
      <c r="AO59" s="23"/>
      <c r="AP59" s="24"/>
      <c r="AQ59" s="25"/>
      <c r="AR59" s="20"/>
      <c r="AS59" s="21"/>
      <c r="AT59" s="21"/>
      <c r="AU59" s="22"/>
      <c r="AV59" s="23"/>
      <c r="AW59" s="24"/>
      <c r="AX59" s="25"/>
      <c r="AY59" s="20"/>
      <c r="AZ59" s="21"/>
      <c r="BA59" s="21"/>
      <c r="BB59" s="22"/>
      <c r="BC59" s="23"/>
      <c r="BD59" s="24"/>
      <c r="BE59" s="25"/>
      <c r="BF59" s="20"/>
      <c r="BG59" s="21"/>
      <c r="BH59" s="21"/>
      <c r="BI59" s="22"/>
      <c r="BJ59" s="23"/>
      <c r="BK59" s="24"/>
      <c r="BL59" s="25"/>
      <c r="BM59" s="213">
        <f t="shared" si="9"/>
        <v>0</v>
      </c>
      <c r="BN59" s="211">
        <f t="shared" si="9"/>
        <v>1</v>
      </c>
      <c r="BO59" s="211">
        <f t="shared" si="2"/>
        <v>15</v>
      </c>
      <c r="BP59" s="211">
        <f t="shared" si="3"/>
        <v>3</v>
      </c>
      <c r="BQ59" s="267">
        <f t="shared" si="4"/>
        <v>0</v>
      </c>
      <c r="BR59" s="213">
        <f t="shared" si="5"/>
        <v>1.6875</v>
      </c>
      <c r="BS59" s="283">
        <f t="shared" si="6"/>
        <v>1.3125</v>
      </c>
    </row>
    <row r="60" spans="1:71" s="153" customFormat="1" ht="18.75" customHeight="1" x14ac:dyDescent="0.25">
      <c r="A60" s="213">
        <v>49</v>
      </c>
      <c r="B60" s="28" t="s">
        <v>145</v>
      </c>
      <c r="C60" s="27" t="s">
        <v>339</v>
      </c>
      <c r="D60" s="21" t="s">
        <v>3</v>
      </c>
      <c r="E60" s="21" t="s">
        <v>3</v>
      </c>
      <c r="F60" s="21" t="s">
        <v>3</v>
      </c>
      <c r="G60" s="29" t="s">
        <v>3</v>
      </c>
      <c r="H60" s="262">
        <f t="shared" si="7"/>
        <v>15</v>
      </c>
      <c r="I60" s="263">
        <f t="shared" ref="I60:N66" si="10">P60+W60+AD60+AK60+AR60+AY60+BF60</f>
        <v>15</v>
      </c>
      <c r="J60" s="263">
        <f t="shared" si="10"/>
        <v>0</v>
      </c>
      <c r="K60" s="263">
        <f t="shared" si="10"/>
        <v>0</v>
      </c>
      <c r="L60" s="264">
        <f t="shared" si="10"/>
        <v>0</v>
      </c>
      <c r="M60" s="262">
        <f t="shared" si="10"/>
        <v>10</v>
      </c>
      <c r="N60" s="266">
        <f t="shared" si="10"/>
        <v>1</v>
      </c>
      <c r="O60" s="30"/>
      <c r="P60" s="31"/>
      <c r="Q60" s="32"/>
      <c r="R60" s="32"/>
      <c r="S60" s="33"/>
      <c r="T60" s="34"/>
      <c r="U60" s="35"/>
      <c r="V60" s="25"/>
      <c r="W60" s="20"/>
      <c r="X60" s="21"/>
      <c r="Y60" s="21"/>
      <c r="Z60" s="22"/>
      <c r="AA60" s="23"/>
      <c r="AB60" s="24"/>
      <c r="AC60" s="25"/>
      <c r="AD60" s="20"/>
      <c r="AE60" s="21"/>
      <c r="AF60" s="21"/>
      <c r="AG60" s="22"/>
      <c r="AH60" s="23"/>
      <c r="AI60" s="24"/>
      <c r="AJ60" s="25"/>
      <c r="AK60" s="20"/>
      <c r="AL60" s="21"/>
      <c r="AM60" s="21"/>
      <c r="AN60" s="22"/>
      <c r="AO60" s="23"/>
      <c r="AP60" s="24"/>
      <c r="AQ60" s="25"/>
      <c r="AR60" s="20"/>
      <c r="AS60" s="21"/>
      <c r="AT60" s="21"/>
      <c r="AU60" s="22"/>
      <c r="AV60" s="23"/>
      <c r="AW60" s="24"/>
      <c r="AX60" s="25"/>
      <c r="AY60" s="20">
        <v>15</v>
      </c>
      <c r="AZ60" s="21"/>
      <c r="BA60" s="21"/>
      <c r="BB60" s="22"/>
      <c r="BC60" s="23">
        <v>10</v>
      </c>
      <c r="BD60" s="24">
        <v>1</v>
      </c>
      <c r="BE60" s="25" t="s">
        <v>2</v>
      </c>
      <c r="BF60" s="20"/>
      <c r="BG60" s="21"/>
      <c r="BH60" s="21"/>
      <c r="BI60" s="22"/>
      <c r="BJ60" s="23"/>
      <c r="BK60" s="24"/>
      <c r="BL60" s="25"/>
      <c r="BM60" s="213">
        <f t="shared" si="9"/>
        <v>0</v>
      </c>
      <c r="BN60" s="211">
        <f t="shared" si="9"/>
        <v>0</v>
      </c>
      <c r="BO60" s="211">
        <f t="shared" si="2"/>
        <v>0</v>
      </c>
      <c r="BP60" s="211">
        <f t="shared" si="3"/>
        <v>0</v>
      </c>
      <c r="BQ60" s="267">
        <f t="shared" si="4"/>
        <v>0</v>
      </c>
      <c r="BR60" s="213">
        <f t="shared" si="5"/>
        <v>0.6</v>
      </c>
      <c r="BS60" s="283">
        <f t="shared" si="6"/>
        <v>0.4</v>
      </c>
    </row>
    <row r="61" spans="1:71" s="153" customFormat="1" ht="18.75" customHeight="1" x14ac:dyDescent="0.25">
      <c r="A61" s="213">
        <v>50</v>
      </c>
      <c r="B61" s="28" t="s">
        <v>147</v>
      </c>
      <c r="C61" s="27" t="s">
        <v>340</v>
      </c>
      <c r="D61" s="21" t="s">
        <v>3</v>
      </c>
      <c r="E61" s="21" t="s">
        <v>3</v>
      </c>
      <c r="F61" s="21" t="s">
        <v>3</v>
      </c>
      <c r="G61" s="29" t="s">
        <v>3</v>
      </c>
      <c r="H61" s="262">
        <f t="shared" si="7"/>
        <v>30</v>
      </c>
      <c r="I61" s="263">
        <f t="shared" si="10"/>
        <v>30</v>
      </c>
      <c r="J61" s="263">
        <f t="shared" si="10"/>
        <v>0</v>
      </c>
      <c r="K61" s="263">
        <f t="shared" si="10"/>
        <v>0</v>
      </c>
      <c r="L61" s="264">
        <f t="shared" si="10"/>
        <v>0</v>
      </c>
      <c r="M61" s="262">
        <f t="shared" si="10"/>
        <v>25</v>
      </c>
      <c r="N61" s="266">
        <f t="shared" si="10"/>
        <v>2</v>
      </c>
      <c r="O61" s="30"/>
      <c r="P61" s="31"/>
      <c r="Q61" s="32"/>
      <c r="R61" s="32"/>
      <c r="S61" s="33"/>
      <c r="T61" s="34"/>
      <c r="U61" s="35"/>
      <c r="V61" s="25"/>
      <c r="W61" s="20"/>
      <c r="X61" s="21"/>
      <c r="Y61" s="21"/>
      <c r="Z61" s="22"/>
      <c r="AA61" s="23"/>
      <c r="AB61" s="24"/>
      <c r="AC61" s="25"/>
      <c r="AD61" s="20"/>
      <c r="AE61" s="21"/>
      <c r="AF61" s="21"/>
      <c r="AG61" s="22"/>
      <c r="AH61" s="23"/>
      <c r="AI61" s="24"/>
      <c r="AJ61" s="25"/>
      <c r="AK61" s="20"/>
      <c r="AL61" s="21"/>
      <c r="AM61" s="21"/>
      <c r="AN61" s="22"/>
      <c r="AO61" s="23"/>
      <c r="AP61" s="24"/>
      <c r="AQ61" s="25"/>
      <c r="AR61" s="20"/>
      <c r="AS61" s="21"/>
      <c r="AT61" s="21"/>
      <c r="AU61" s="22"/>
      <c r="AV61" s="23"/>
      <c r="AW61" s="24"/>
      <c r="AX61" s="25"/>
      <c r="AY61" s="20"/>
      <c r="AZ61" s="21"/>
      <c r="BA61" s="21"/>
      <c r="BB61" s="22"/>
      <c r="BC61" s="23"/>
      <c r="BD61" s="24"/>
      <c r="BE61" s="25"/>
      <c r="BF61" s="20">
        <v>30</v>
      </c>
      <c r="BG61" s="21"/>
      <c r="BH61" s="21"/>
      <c r="BI61" s="22"/>
      <c r="BJ61" s="23">
        <v>25</v>
      </c>
      <c r="BK61" s="24">
        <v>2</v>
      </c>
      <c r="BL61" s="25" t="s">
        <v>2</v>
      </c>
      <c r="BM61" s="213">
        <f t="shared" si="9"/>
        <v>0</v>
      </c>
      <c r="BN61" s="211">
        <f t="shared" si="9"/>
        <v>0</v>
      </c>
      <c r="BO61" s="211">
        <f t="shared" si="2"/>
        <v>0</v>
      </c>
      <c r="BP61" s="211">
        <f t="shared" si="3"/>
        <v>0</v>
      </c>
      <c r="BQ61" s="267">
        <f t="shared" si="4"/>
        <v>0</v>
      </c>
      <c r="BR61" s="213">
        <f t="shared" si="5"/>
        <v>1.0909090909090908</v>
      </c>
      <c r="BS61" s="283">
        <f t="shared" si="6"/>
        <v>0.90909090909090906</v>
      </c>
    </row>
    <row r="62" spans="1:71" s="153" customFormat="1" ht="18.75" customHeight="1" x14ac:dyDescent="0.25">
      <c r="A62" s="213">
        <v>51</v>
      </c>
      <c r="B62" s="28" t="s">
        <v>149</v>
      </c>
      <c r="C62" s="27" t="s">
        <v>341</v>
      </c>
      <c r="D62" s="21" t="s">
        <v>1</v>
      </c>
      <c r="E62" s="21" t="s">
        <v>1</v>
      </c>
      <c r="F62" s="21" t="s">
        <v>3</v>
      </c>
      <c r="G62" s="29" t="s">
        <v>1</v>
      </c>
      <c r="H62" s="262">
        <f t="shared" si="7"/>
        <v>60</v>
      </c>
      <c r="I62" s="263">
        <f t="shared" si="10"/>
        <v>30</v>
      </c>
      <c r="J62" s="263">
        <f t="shared" si="10"/>
        <v>30</v>
      </c>
      <c r="K62" s="263">
        <f t="shared" si="10"/>
        <v>0</v>
      </c>
      <c r="L62" s="264">
        <f t="shared" si="10"/>
        <v>0</v>
      </c>
      <c r="M62" s="262">
        <f t="shared" si="10"/>
        <v>45</v>
      </c>
      <c r="N62" s="266">
        <f t="shared" si="10"/>
        <v>4</v>
      </c>
      <c r="O62" s="30">
        <v>2</v>
      </c>
      <c r="P62" s="31"/>
      <c r="Q62" s="32"/>
      <c r="R62" s="32"/>
      <c r="S62" s="33"/>
      <c r="T62" s="34"/>
      <c r="U62" s="35"/>
      <c r="V62" s="25"/>
      <c r="W62" s="20"/>
      <c r="X62" s="21"/>
      <c r="Y62" s="21"/>
      <c r="Z62" s="22"/>
      <c r="AA62" s="23"/>
      <c r="AB62" s="24"/>
      <c r="AC62" s="25"/>
      <c r="AD62" s="20"/>
      <c r="AE62" s="21"/>
      <c r="AF62" s="21"/>
      <c r="AG62" s="22"/>
      <c r="AH62" s="23"/>
      <c r="AI62" s="24"/>
      <c r="AJ62" s="25"/>
      <c r="AK62" s="20"/>
      <c r="AL62" s="21"/>
      <c r="AM62" s="21"/>
      <c r="AN62" s="22"/>
      <c r="AO62" s="23"/>
      <c r="AP62" s="24"/>
      <c r="AQ62" s="25"/>
      <c r="AR62" s="20">
        <v>30</v>
      </c>
      <c r="AS62" s="21">
        <v>30</v>
      </c>
      <c r="AT62" s="21"/>
      <c r="AU62" s="22"/>
      <c r="AV62" s="23">
        <v>45</v>
      </c>
      <c r="AW62" s="24">
        <v>4</v>
      </c>
      <c r="AX62" s="25" t="s">
        <v>2</v>
      </c>
      <c r="AY62" s="20"/>
      <c r="AZ62" s="21"/>
      <c r="BA62" s="21"/>
      <c r="BB62" s="22"/>
      <c r="BC62" s="23"/>
      <c r="BD62" s="24"/>
      <c r="BE62" s="25"/>
      <c r="BF62" s="20"/>
      <c r="BG62" s="21"/>
      <c r="BH62" s="21"/>
      <c r="BI62" s="22"/>
      <c r="BJ62" s="23"/>
      <c r="BK62" s="24"/>
      <c r="BL62" s="25"/>
      <c r="BM62" s="213">
        <f t="shared" si="9"/>
        <v>0</v>
      </c>
      <c r="BN62" s="211">
        <f t="shared" si="9"/>
        <v>2</v>
      </c>
      <c r="BO62" s="211">
        <f t="shared" si="2"/>
        <v>30</v>
      </c>
      <c r="BP62" s="211">
        <f t="shared" si="3"/>
        <v>4</v>
      </c>
      <c r="BQ62" s="267">
        <f t="shared" si="4"/>
        <v>4</v>
      </c>
      <c r="BR62" s="213">
        <f t="shared" si="5"/>
        <v>2.2857142857142856</v>
      </c>
      <c r="BS62" s="283">
        <f t="shared" si="6"/>
        <v>1.7142857142857142</v>
      </c>
    </row>
    <row r="63" spans="1:71" s="153" customFormat="1" ht="18.75" customHeight="1" x14ac:dyDescent="0.25">
      <c r="A63" s="213">
        <v>52</v>
      </c>
      <c r="B63" s="28" t="s">
        <v>151</v>
      </c>
      <c r="C63" s="27" t="s">
        <v>342</v>
      </c>
      <c r="D63" s="21" t="s">
        <v>1</v>
      </c>
      <c r="E63" s="21" t="s">
        <v>1</v>
      </c>
      <c r="F63" s="21" t="s">
        <v>3</v>
      </c>
      <c r="G63" s="29" t="s">
        <v>1</v>
      </c>
      <c r="H63" s="262">
        <f t="shared" si="7"/>
        <v>90</v>
      </c>
      <c r="I63" s="263">
        <f t="shared" si="10"/>
        <v>0</v>
      </c>
      <c r="J63" s="263">
        <f t="shared" si="10"/>
        <v>90</v>
      </c>
      <c r="K63" s="263">
        <f t="shared" si="10"/>
        <v>0</v>
      </c>
      <c r="L63" s="264">
        <f t="shared" si="10"/>
        <v>0</v>
      </c>
      <c r="M63" s="262">
        <f t="shared" si="10"/>
        <v>60</v>
      </c>
      <c r="N63" s="266">
        <f t="shared" si="10"/>
        <v>0</v>
      </c>
      <c r="O63" s="30"/>
      <c r="P63" s="31"/>
      <c r="Q63" s="32"/>
      <c r="R63" s="32"/>
      <c r="S63" s="33"/>
      <c r="T63" s="34"/>
      <c r="U63" s="35"/>
      <c r="V63" s="25"/>
      <c r="W63" s="20"/>
      <c r="X63" s="21">
        <v>30</v>
      </c>
      <c r="Y63" s="21"/>
      <c r="Z63" s="22"/>
      <c r="AA63" s="23">
        <v>20</v>
      </c>
      <c r="AB63" s="24"/>
      <c r="AC63" s="25" t="s">
        <v>4</v>
      </c>
      <c r="AD63" s="20"/>
      <c r="AE63" s="21">
        <v>30</v>
      </c>
      <c r="AF63" s="21"/>
      <c r="AG63" s="22"/>
      <c r="AH63" s="23">
        <v>20</v>
      </c>
      <c r="AI63" s="24"/>
      <c r="AJ63" s="25" t="s">
        <v>4</v>
      </c>
      <c r="AK63" s="20"/>
      <c r="AL63" s="21">
        <v>30</v>
      </c>
      <c r="AM63" s="21"/>
      <c r="AN63" s="22"/>
      <c r="AO63" s="23">
        <v>20</v>
      </c>
      <c r="AP63" s="24"/>
      <c r="AQ63" s="25" t="s">
        <v>4</v>
      </c>
      <c r="AR63" s="20"/>
      <c r="AS63" s="21"/>
      <c r="AT63" s="21"/>
      <c r="AU63" s="22"/>
      <c r="AV63" s="23"/>
      <c r="AW63" s="24"/>
      <c r="AX63" s="25"/>
      <c r="AY63" s="20"/>
      <c r="AZ63" s="21"/>
      <c r="BA63" s="21"/>
      <c r="BB63" s="22"/>
      <c r="BC63" s="23"/>
      <c r="BD63" s="24"/>
      <c r="BE63" s="25"/>
      <c r="BF63" s="20"/>
      <c r="BG63" s="21"/>
      <c r="BH63" s="21"/>
      <c r="BI63" s="22"/>
      <c r="BJ63" s="23"/>
      <c r="BK63" s="24"/>
      <c r="BL63" s="25"/>
      <c r="BM63" s="213">
        <f t="shared" si="9"/>
        <v>0</v>
      </c>
      <c r="BN63" s="211">
        <f t="shared" si="9"/>
        <v>0</v>
      </c>
      <c r="BO63" s="211">
        <f t="shared" si="2"/>
        <v>90</v>
      </c>
      <c r="BP63" s="211">
        <f t="shared" si="3"/>
        <v>0</v>
      </c>
      <c r="BQ63" s="267">
        <f t="shared" si="4"/>
        <v>0</v>
      </c>
      <c r="BR63" s="213">
        <f t="shared" si="5"/>
        <v>0</v>
      </c>
      <c r="BS63" s="283">
        <f t="shared" si="6"/>
        <v>0</v>
      </c>
    </row>
    <row r="64" spans="1:71" s="153" customFormat="1" ht="18.75" customHeight="1" x14ac:dyDescent="0.25">
      <c r="A64" s="213">
        <v>53</v>
      </c>
      <c r="B64" s="26" t="s">
        <v>152</v>
      </c>
      <c r="C64" s="27" t="s">
        <v>343</v>
      </c>
      <c r="D64" s="270" t="s">
        <v>1</v>
      </c>
      <c r="E64" s="270"/>
      <c r="F64" s="270"/>
      <c r="G64" s="271"/>
      <c r="H64" s="262">
        <f t="shared" si="7"/>
        <v>15</v>
      </c>
      <c r="I64" s="263">
        <f t="shared" si="10"/>
        <v>15</v>
      </c>
      <c r="J64" s="263">
        <f t="shared" si="10"/>
        <v>0</v>
      </c>
      <c r="K64" s="263">
        <f t="shared" si="10"/>
        <v>0</v>
      </c>
      <c r="L64" s="264">
        <f t="shared" si="10"/>
        <v>0</v>
      </c>
      <c r="M64" s="262">
        <f t="shared" si="10"/>
        <v>0</v>
      </c>
      <c r="N64" s="266">
        <f t="shared" si="10"/>
        <v>1</v>
      </c>
      <c r="O64" s="272"/>
      <c r="P64" s="273"/>
      <c r="Q64" s="274"/>
      <c r="R64" s="274"/>
      <c r="S64" s="275"/>
      <c r="T64" s="276"/>
      <c r="U64" s="277"/>
      <c r="V64" s="278"/>
      <c r="W64" s="279">
        <v>15</v>
      </c>
      <c r="X64" s="270"/>
      <c r="Y64" s="270"/>
      <c r="Z64" s="280"/>
      <c r="AA64" s="281"/>
      <c r="AB64" s="282">
        <v>1</v>
      </c>
      <c r="AC64" s="278" t="s">
        <v>4</v>
      </c>
      <c r="AD64" s="279"/>
      <c r="AE64" s="270"/>
      <c r="AF64" s="270"/>
      <c r="AG64" s="280"/>
      <c r="AH64" s="281"/>
      <c r="AI64" s="282"/>
      <c r="AJ64" s="278"/>
      <c r="AK64" s="279"/>
      <c r="AL64" s="270"/>
      <c r="AM64" s="270"/>
      <c r="AN64" s="280"/>
      <c r="AO64" s="281"/>
      <c r="AP64" s="282"/>
      <c r="AQ64" s="278"/>
      <c r="AR64" s="279"/>
      <c r="AS64" s="270"/>
      <c r="AT64" s="270"/>
      <c r="AU64" s="280"/>
      <c r="AV64" s="281"/>
      <c r="AW64" s="282"/>
      <c r="AX64" s="278"/>
      <c r="AY64" s="279"/>
      <c r="AZ64" s="270"/>
      <c r="BA64" s="270"/>
      <c r="BB64" s="280"/>
      <c r="BC64" s="281"/>
      <c r="BD64" s="282"/>
      <c r="BE64" s="278"/>
      <c r="BF64" s="279"/>
      <c r="BG64" s="270"/>
      <c r="BH64" s="270"/>
      <c r="BI64" s="280"/>
      <c r="BJ64" s="281"/>
      <c r="BK64" s="282"/>
      <c r="BL64" s="278"/>
      <c r="BM64" s="213">
        <f t="shared" si="9"/>
        <v>0</v>
      </c>
      <c r="BN64" s="211">
        <f t="shared" si="9"/>
        <v>0</v>
      </c>
      <c r="BO64" s="211">
        <f t="shared" si="2"/>
        <v>0</v>
      </c>
      <c r="BP64" s="211">
        <f t="shared" si="3"/>
        <v>1</v>
      </c>
      <c r="BQ64" s="267">
        <f t="shared" si="4"/>
        <v>0</v>
      </c>
      <c r="BR64" s="213">
        <f t="shared" si="5"/>
        <v>1</v>
      </c>
      <c r="BS64" s="283">
        <f t="shared" si="6"/>
        <v>0</v>
      </c>
    </row>
    <row r="65" spans="1:71" s="153" customFormat="1" ht="18.75" customHeight="1" x14ac:dyDescent="0.25">
      <c r="A65" s="213">
        <v>54</v>
      </c>
      <c r="B65" s="26" t="s">
        <v>154</v>
      </c>
      <c r="C65" s="27" t="s">
        <v>344</v>
      </c>
      <c r="D65" s="270"/>
      <c r="E65" s="270"/>
      <c r="F65" s="270"/>
      <c r="G65" s="271" t="s">
        <v>1</v>
      </c>
      <c r="H65" s="262">
        <f t="shared" si="7"/>
        <v>0</v>
      </c>
      <c r="I65" s="263">
        <f t="shared" si="10"/>
        <v>0</v>
      </c>
      <c r="J65" s="263">
        <f t="shared" si="10"/>
        <v>0</v>
      </c>
      <c r="K65" s="263">
        <f t="shared" si="10"/>
        <v>0</v>
      </c>
      <c r="L65" s="264">
        <f t="shared" si="10"/>
        <v>0</v>
      </c>
      <c r="M65" s="262">
        <f t="shared" si="10"/>
        <v>240</v>
      </c>
      <c r="N65" s="266">
        <f t="shared" si="10"/>
        <v>8</v>
      </c>
      <c r="O65" s="30">
        <v>8</v>
      </c>
      <c r="P65" s="31"/>
      <c r="Q65" s="32"/>
      <c r="R65" s="32"/>
      <c r="S65" s="33"/>
      <c r="T65" s="34"/>
      <c r="U65" s="35"/>
      <c r="V65" s="25"/>
      <c r="W65" s="20"/>
      <c r="X65" s="21"/>
      <c r="Y65" s="21"/>
      <c r="Z65" s="22"/>
      <c r="AA65" s="23"/>
      <c r="AB65" s="24"/>
      <c r="AC65" s="25"/>
      <c r="AD65" s="20"/>
      <c r="AE65" s="21"/>
      <c r="AF65" s="21"/>
      <c r="AG65" s="22"/>
      <c r="AH65" s="23"/>
      <c r="AI65" s="24"/>
      <c r="AJ65" s="25"/>
      <c r="AK65" s="20"/>
      <c r="AL65" s="21"/>
      <c r="AM65" s="21"/>
      <c r="AN65" s="22"/>
      <c r="AO65" s="23"/>
      <c r="AP65" s="24"/>
      <c r="AQ65" s="25"/>
      <c r="AR65" s="20"/>
      <c r="AS65" s="21"/>
      <c r="AT65" s="21"/>
      <c r="AU65" s="22"/>
      <c r="AV65" s="23"/>
      <c r="AW65" s="24"/>
      <c r="AX65" s="25"/>
      <c r="AY65" s="20"/>
      <c r="AZ65" s="21"/>
      <c r="BA65" s="21"/>
      <c r="BB65" s="22"/>
      <c r="BC65" s="287">
        <v>65</v>
      </c>
      <c r="BD65" s="24">
        <v>1</v>
      </c>
      <c r="BE65" s="39" t="s">
        <v>4</v>
      </c>
      <c r="BF65" s="20"/>
      <c r="BG65" s="21"/>
      <c r="BH65" s="21"/>
      <c r="BI65" s="22"/>
      <c r="BJ65" s="23">
        <v>175</v>
      </c>
      <c r="BK65" s="24">
        <v>7</v>
      </c>
      <c r="BL65" s="25" t="s">
        <v>4</v>
      </c>
      <c r="BM65" s="213">
        <f t="shared" si="9"/>
        <v>0</v>
      </c>
      <c r="BN65" s="211">
        <f t="shared" si="9"/>
        <v>8</v>
      </c>
      <c r="BO65" s="211">
        <f t="shared" si="2"/>
        <v>0</v>
      </c>
      <c r="BP65" s="211">
        <f t="shared" si="3"/>
        <v>0</v>
      </c>
      <c r="BQ65" s="267">
        <f t="shared" si="4"/>
        <v>0</v>
      </c>
      <c r="BR65" s="213">
        <f t="shared" si="5"/>
        <v>0</v>
      </c>
      <c r="BS65" s="283">
        <f t="shared" si="6"/>
        <v>8</v>
      </c>
    </row>
    <row r="66" spans="1:71" s="153" customFormat="1" ht="17.25" customHeight="1" thickBot="1" x14ac:dyDescent="0.3">
      <c r="A66" s="288">
        <v>55</v>
      </c>
      <c r="B66" s="289" t="s">
        <v>156</v>
      </c>
      <c r="C66" s="40" t="s">
        <v>345</v>
      </c>
      <c r="D66" s="290"/>
      <c r="E66" s="290"/>
      <c r="F66" s="290"/>
      <c r="G66" s="291" t="s">
        <v>1</v>
      </c>
      <c r="H66" s="292">
        <f t="shared" si="7"/>
        <v>960</v>
      </c>
      <c r="I66" s="293">
        <f t="shared" si="10"/>
        <v>0</v>
      </c>
      <c r="J66" s="293">
        <f t="shared" si="10"/>
        <v>0</v>
      </c>
      <c r="K66" s="293">
        <f t="shared" si="10"/>
        <v>0</v>
      </c>
      <c r="L66" s="294">
        <f t="shared" si="10"/>
        <v>960</v>
      </c>
      <c r="M66" s="292">
        <f t="shared" si="10"/>
        <v>0</v>
      </c>
      <c r="N66" s="295">
        <f t="shared" si="10"/>
        <v>35</v>
      </c>
      <c r="O66" s="41">
        <v>35</v>
      </c>
      <c r="P66" s="42"/>
      <c r="Q66" s="43"/>
      <c r="R66" s="43"/>
      <c r="S66" s="44"/>
      <c r="T66" s="45"/>
      <c r="U66" s="46"/>
      <c r="V66" s="47"/>
      <c r="W66" s="48"/>
      <c r="X66" s="49"/>
      <c r="Y66" s="49"/>
      <c r="Z66" s="50"/>
      <c r="AA66" s="51"/>
      <c r="AB66" s="52"/>
      <c r="AC66" s="47"/>
      <c r="AD66" s="48"/>
      <c r="AE66" s="49"/>
      <c r="AF66" s="49"/>
      <c r="AG66" s="50">
        <v>160</v>
      </c>
      <c r="AH66" s="51"/>
      <c r="AI66" s="52">
        <v>7</v>
      </c>
      <c r="AJ66" s="47" t="s">
        <v>2</v>
      </c>
      <c r="AK66" s="48"/>
      <c r="AL66" s="49"/>
      <c r="AM66" s="49"/>
      <c r="AN66" s="50">
        <v>240</v>
      </c>
      <c r="AO66" s="51"/>
      <c r="AP66" s="52">
        <v>7</v>
      </c>
      <c r="AQ66" s="47" t="s">
        <v>2</v>
      </c>
      <c r="AR66" s="48"/>
      <c r="AS66" s="49"/>
      <c r="AT66" s="49"/>
      <c r="AU66" s="50">
        <v>160</v>
      </c>
      <c r="AV66" s="51"/>
      <c r="AW66" s="52">
        <v>7</v>
      </c>
      <c r="AX66" s="47" t="s">
        <v>2</v>
      </c>
      <c r="AY66" s="48"/>
      <c r="AZ66" s="49"/>
      <c r="BA66" s="49"/>
      <c r="BB66" s="50">
        <v>240</v>
      </c>
      <c r="BC66" s="51"/>
      <c r="BD66" s="52">
        <v>7</v>
      </c>
      <c r="BE66" s="47" t="s">
        <v>2</v>
      </c>
      <c r="BF66" s="48"/>
      <c r="BG66" s="49"/>
      <c r="BH66" s="49"/>
      <c r="BI66" s="50">
        <v>160</v>
      </c>
      <c r="BJ66" s="51"/>
      <c r="BK66" s="52">
        <v>7</v>
      </c>
      <c r="BL66" s="47" t="s">
        <v>2</v>
      </c>
      <c r="BM66" s="296">
        <f t="shared" si="9"/>
        <v>0</v>
      </c>
      <c r="BN66" s="297">
        <f t="shared" si="9"/>
        <v>35</v>
      </c>
      <c r="BO66" s="297">
        <f t="shared" si="2"/>
        <v>960</v>
      </c>
      <c r="BP66" s="297">
        <f t="shared" si="3"/>
        <v>0</v>
      </c>
      <c r="BQ66" s="298">
        <f t="shared" si="4"/>
        <v>0</v>
      </c>
      <c r="BR66" s="288">
        <f t="shared" si="5"/>
        <v>35</v>
      </c>
      <c r="BS66" s="299">
        <f t="shared" si="6"/>
        <v>0</v>
      </c>
    </row>
    <row r="67" spans="1:71" s="153" customFormat="1" ht="17.25" customHeight="1" x14ac:dyDescent="0.25">
      <c r="A67" s="326" t="s">
        <v>158</v>
      </c>
      <c r="B67" s="327"/>
      <c r="C67" s="327"/>
      <c r="D67" s="327"/>
      <c r="E67" s="327"/>
      <c r="F67" s="327"/>
      <c r="G67" s="310"/>
      <c r="H67" s="312">
        <f t="shared" ref="H67:O67" si="11">SUM(H12:H66)</f>
        <v>3360</v>
      </c>
      <c r="I67" s="300">
        <f t="shared" si="11"/>
        <v>1050</v>
      </c>
      <c r="J67" s="301">
        <f t="shared" si="11"/>
        <v>960</v>
      </c>
      <c r="K67" s="301">
        <f t="shared" si="11"/>
        <v>390</v>
      </c>
      <c r="L67" s="310">
        <f t="shared" si="11"/>
        <v>960</v>
      </c>
      <c r="M67" s="312">
        <f t="shared" si="11"/>
        <v>1920</v>
      </c>
      <c r="N67" s="304">
        <f t="shared" si="11"/>
        <v>194</v>
      </c>
      <c r="O67" s="304">
        <f t="shared" si="11"/>
        <v>110</v>
      </c>
      <c r="P67" s="300">
        <f>SUM(P12:P64)</f>
        <v>170</v>
      </c>
      <c r="Q67" s="301">
        <f>SUM(Q12:Q64)</f>
        <v>210</v>
      </c>
      <c r="R67" s="301">
        <f>SUM(R12:R64)</f>
        <v>60</v>
      </c>
      <c r="S67" s="310">
        <f>SUM(S12:S66)</f>
        <v>0</v>
      </c>
      <c r="T67" s="312">
        <f>SUM(T12:T66)</f>
        <v>305</v>
      </c>
      <c r="U67" s="304">
        <f>SUM(U12:U66)</f>
        <v>30</v>
      </c>
      <c r="V67" s="306">
        <f>COUNTIF(V12:V66,"E")</f>
        <v>4</v>
      </c>
      <c r="W67" s="300">
        <f>SUM(W12:W64)</f>
        <v>160</v>
      </c>
      <c r="X67" s="301">
        <f>SUM(X12:X64)</f>
        <v>270</v>
      </c>
      <c r="Y67" s="301">
        <f>SUM(Y12:Y64)</f>
        <v>75</v>
      </c>
      <c r="Z67" s="310">
        <f>SUM(Z12:Z66)</f>
        <v>0</v>
      </c>
      <c r="AA67" s="312">
        <f>SUM(AA12:AA66)</f>
        <v>305</v>
      </c>
      <c r="AB67" s="304">
        <f>SUM(AB12:AB66)</f>
        <v>31</v>
      </c>
      <c r="AC67" s="306">
        <f>COUNTIF(AC12:AC66,"E")</f>
        <v>5</v>
      </c>
      <c r="AD67" s="300">
        <f>SUM(AD12:AD64)</f>
        <v>165</v>
      </c>
      <c r="AE67" s="301">
        <f>SUM(AE12:AE64)</f>
        <v>150</v>
      </c>
      <c r="AF67" s="301">
        <f>SUM(AF12:AF64)</f>
        <v>75</v>
      </c>
      <c r="AG67" s="310">
        <f>SUM(AG12:AG66)</f>
        <v>160</v>
      </c>
      <c r="AH67" s="312">
        <f>SUM(AH12:AH66)</f>
        <v>305</v>
      </c>
      <c r="AI67" s="304">
        <f>SUM(AI12:AI66)</f>
        <v>31</v>
      </c>
      <c r="AJ67" s="306">
        <f>COUNTIF(AJ12:AJ66,"E")</f>
        <v>4</v>
      </c>
      <c r="AK67" s="300">
        <f>SUM(AK12:AK64)</f>
        <v>165</v>
      </c>
      <c r="AL67" s="301">
        <f>SUM(AL12:AL64)</f>
        <v>105</v>
      </c>
      <c r="AM67" s="301">
        <f>SUM(AM12:AM64)</f>
        <v>135</v>
      </c>
      <c r="AN67" s="310">
        <f>SUM(AN12:AN66)</f>
        <v>240</v>
      </c>
      <c r="AO67" s="312">
        <f>SUM(AO12:AO66)</f>
        <v>275</v>
      </c>
      <c r="AP67" s="304">
        <f>SUM(AP12:AP66)</f>
        <v>31</v>
      </c>
      <c r="AQ67" s="306">
        <f>COUNTIF(AQ12:AQ66,"E")</f>
        <v>5</v>
      </c>
      <c r="AR67" s="300">
        <f>SUM(AR12:AR64)</f>
        <v>120</v>
      </c>
      <c r="AS67" s="301">
        <f>SUM(AS12:AS64)</f>
        <v>90</v>
      </c>
      <c r="AT67" s="301">
        <f>SUM(AT12:AT64)</f>
        <v>15</v>
      </c>
      <c r="AU67" s="310">
        <f>SUM(AU12:AU66)</f>
        <v>160</v>
      </c>
      <c r="AV67" s="312">
        <f>SUM(AV12:AV66)</f>
        <v>160</v>
      </c>
      <c r="AW67" s="304">
        <f>SUM(AW12:AW66)</f>
        <v>22</v>
      </c>
      <c r="AX67" s="306">
        <f>COUNTIF(AX12:AX66,"E")</f>
        <v>1</v>
      </c>
      <c r="AY67" s="300">
        <f>SUM(AY12:AY64)</f>
        <v>165</v>
      </c>
      <c r="AZ67" s="301">
        <f>SUM(AZ12:AZ64)</f>
        <v>105</v>
      </c>
      <c r="BA67" s="301">
        <f>SUM(BA12:BA64)</f>
        <v>30</v>
      </c>
      <c r="BB67" s="310">
        <f>SUM(BB12:BB66)</f>
        <v>240</v>
      </c>
      <c r="BC67" s="312">
        <f>SUM(BC12:BC66)</f>
        <v>285</v>
      </c>
      <c r="BD67" s="304">
        <f>SUM(BD12:BD66)</f>
        <v>27</v>
      </c>
      <c r="BE67" s="306">
        <f>COUNTIF(BE12:BE66,"E")</f>
        <v>2</v>
      </c>
      <c r="BF67" s="300">
        <f>SUM(BF12:BF64)</f>
        <v>105</v>
      </c>
      <c r="BG67" s="301">
        <f>SUM(BG12:BG64)</f>
        <v>30</v>
      </c>
      <c r="BH67" s="301">
        <f>SUM(BH12:BH64)</f>
        <v>0</v>
      </c>
      <c r="BI67" s="310">
        <f>SUM(BI12:BI66)</f>
        <v>160</v>
      </c>
      <c r="BJ67" s="312">
        <f>SUM(BJ12:BJ66)</f>
        <v>285</v>
      </c>
      <c r="BK67" s="304">
        <f>SUM(BK12:BK66)</f>
        <v>22</v>
      </c>
      <c r="BL67" s="306">
        <f>COUNTIF(BL12:BL66,"E")</f>
        <v>2</v>
      </c>
      <c r="BM67" s="263">
        <f t="shared" ref="BM67:BS67" si="12">SUM(BM12:BM66)</f>
        <v>9</v>
      </c>
      <c r="BN67" s="302">
        <f t="shared" si="12"/>
        <v>110</v>
      </c>
      <c r="BO67" s="302">
        <f t="shared" si="12"/>
        <v>2205</v>
      </c>
      <c r="BP67" s="302">
        <f t="shared" si="12"/>
        <v>56</v>
      </c>
      <c r="BQ67" s="303">
        <f t="shared" si="12"/>
        <v>9</v>
      </c>
      <c r="BR67" s="303">
        <f t="shared" si="12"/>
        <v>122.79724025974029</v>
      </c>
      <c r="BS67" s="303">
        <f t="shared" si="12"/>
        <v>71.202759740259737</v>
      </c>
    </row>
    <row r="68" spans="1:71" ht="15.75" thickBot="1" x14ac:dyDescent="0.3">
      <c r="A68" s="328"/>
      <c r="B68" s="309"/>
      <c r="C68" s="309"/>
      <c r="D68" s="309"/>
      <c r="E68" s="309"/>
      <c r="F68" s="309"/>
      <c r="G68" s="311"/>
      <c r="H68" s="313"/>
      <c r="I68" s="308">
        <f>SUM(I67:K67)</f>
        <v>2400</v>
      </c>
      <c r="J68" s="309"/>
      <c r="K68" s="309"/>
      <c r="L68" s="311"/>
      <c r="M68" s="313"/>
      <c r="N68" s="305"/>
      <c r="O68" s="305"/>
      <c r="P68" s="308">
        <f>SUM(P67:R67)</f>
        <v>440</v>
      </c>
      <c r="Q68" s="309"/>
      <c r="R68" s="309"/>
      <c r="S68" s="311"/>
      <c r="T68" s="313"/>
      <c r="U68" s="305"/>
      <c r="V68" s="307"/>
      <c r="W68" s="308">
        <f>SUM(W67:Y67)</f>
        <v>505</v>
      </c>
      <c r="X68" s="309"/>
      <c r="Y68" s="309"/>
      <c r="Z68" s="311"/>
      <c r="AA68" s="313"/>
      <c r="AB68" s="305"/>
      <c r="AC68" s="307"/>
      <c r="AD68" s="308">
        <f>SUM(AD67:AF67)</f>
        <v>390</v>
      </c>
      <c r="AE68" s="309"/>
      <c r="AF68" s="309"/>
      <c r="AG68" s="311"/>
      <c r="AH68" s="313"/>
      <c r="AI68" s="305"/>
      <c r="AJ68" s="307"/>
      <c r="AK68" s="308">
        <f>SUM(AK67:AM67)</f>
        <v>405</v>
      </c>
      <c r="AL68" s="309"/>
      <c r="AM68" s="309"/>
      <c r="AN68" s="311"/>
      <c r="AO68" s="313"/>
      <c r="AP68" s="305"/>
      <c r="AQ68" s="307"/>
      <c r="AR68" s="308">
        <f>SUM(AR67:AT67)</f>
        <v>225</v>
      </c>
      <c r="AS68" s="309"/>
      <c r="AT68" s="309"/>
      <c r="AU68" s="311"/>
      <c r="AV68" s="313"/>
      <c r="AW68" s="305"/>
      <c r="AX68" s="307"/>
      <c r="AY68" s="308">
        <f>SUM(AY67:BA67)</f>
        <v>300</v>
      </c>
      <c r="AZ68" s="309"/>
      <c r="BA68" s="309"/>
      <c r="BB68" s="311"/>
      <c r="BC68" s="313"/>
      <c r="BD68" s="305"/>
      <c r="BE68" s="307"/>
      <c r="BF68" s="308">
        <f>SUM(BF67:BH67)</f>
        <v>135</v>
      </c>
      <c r="BG68" s="309"/>
      <c r="BH68" s="309"/>
      <c r="BI68" s="311"/>
      <c r="BJ68" s="313"/>
      <c r="BK68" s="305"/>
      <c r="BL68" s="307"/>
      <c r="BM68" s="294"/>
      <c r="BN68" s="294"/>
      <c r="BO68" s="294"/>
      <c r="BP68" s="294"/>
      <c r="BQ68" s="294"/>
      <c r="BR68" s="294"/>
      <c r="BS68" s="294"/>
    </row>
    <row r="69" spans="1:71" ht="13.5" customHeight="1" thickBot="1" x14ac:dyDescent="0.3">
      <c r="H69" s="361" t="s">
        <v>15</v>
      </c>
      <c r="I69" s="362"/>
      <c r="J69" s="362"/>
      <c r="K69" s="362"/>
      <c r="L69" s="363"/>
      <c r="M69" s="364" t="s">
        <v>16</v>
      </c>
      <c r="N69" s="366" t="s">
        <v>17</v>
      </c>
      <c r="O69" s="366" t="s">
        <v>18</v>
      </c>
      <c r="P69" s="369" t="s">
        <v>19</v>
      </c>
      <c r="Q69" s="370"/>
      <c r="R69" s="370"/>
      <c r="S69" s="370"/>
      <c r="T69" s="370"/>
      <c r="U69" s="359"/>
      <c r="V69" s="360"/>
      <c r="W69" s="358" t="s">
        <v>20</v>
      </c>
      <c r="X69" s="359"/>
      <c r="Y69" s="359"/>
      <c r="Z69" s="359"/>
      <c r="AA69" s="359"/>
      <c r="AB69" s="359"/>
      <c r="AC69" s="360"/>
      <c r="AD69" s="358" t="s">
        <v>21</v>
      </c>
      <c r="AE69" s="359"/>
      <c r="AF69" s="359"/>
      <c r="AG69" s="359"/>
      <c r="AH69" s="359"/>
      <c r="AI69" s="359"/>
      <c r="AJ69" s="360"/>
      <c r="AK69" s="358" t="s">
        <v>22</v>
      </c>
      <c r="AL69" s="359"/>
      <c r="AM69" s="359"/>
      <c r="AN69" s="359"/>
      <c r="AO69" s="359"/>
      <c r="AP69" s="359"/>
      <c r="AQ69" s="360"/>
      <c r="AR69" s="358" t="s">
        <v>23</v>
      </c>
      <c r="AS69" s="359"/>
      <c r="AT69" s="359"/>
      <c r="AU69" s="359"/>
      <c r="AV69" s="359"/>
      <c r="AW69" s="359"/>
      <c r="AX69" s="360"/>
      <c r="AY69" s="358" t="s">
        <v>24</v>
      </c>
      <c r="AZ69" s="359"/>
      <c r="BA69" s="359"/>
      <c r="BB69" s="359"/>
      <c r="BC69" s="359"/>
      <c r="BD69" s="359"/>
      <c r="BE69" s="360"/>
      <c r="BF69" s="358" t="s">
        <v>25</v>
      </c>
      <c r="BG69" s="359"/>
      <c r="BH69" s="359"/>
      <c r="BI69" s="359"/>
      <c r="BJ69" s="359"/>
      <c r="BK69" s="359"/>
      <c r="BL69" s="360"/>
      <c r="BM69" s="358" t="s">
        <v>26</v>
      </c>
      <c r="BN69" s="359"/>
      <c r="BO69" s="359"/>
      <c r="BP69" s="359"/>
      <c r="BQ69" s="359"/>
      <c r="BR69" s="336" t="s">
        <v>17</v>
      </c>
      <c r="BS69" s="337"/>
    </row>
    <row r="70" spans="1:71" ht="114.75" thickBot="1" x14ac:dyDescent="0.3">
      <c r="A70" s="125" t="s">
        <v>27</v>
      </c>
      <c r="B70" s="126" t="s">
        <v>28</v>
      </c>
      <c r="C70" s="127" t="s">
        <v>29</v>
      </c>
      <c r="D70" s="128" t="s">
        <v>30</v>
      </c>
      <c r="E70" s="129" t="s">
        <v>31</v>
      </c>
      <c r="F70" s="128" t="s">
        <v>32</v>
      </c>
      <c r="G70" s="130" t="s">
        <v>33</v>
      </c>
      <c r="H70" s="194" t="s">
        <v>34</v>
      </c>
      <c r="I70" s="131" t="s">
        <v>35</v>
      </c>
      <c r="J70" s="132" t="s">
        <v>36</v>
      </c>
      <c r="K70" s="132" t="s">
        <v>37</v>
      </c>
      <c r="L70" s="133" t="s">
        <v>38</v>
      </c>
      <c r="M70" s="365"/>
      <c r="N70" s="367"/>
      <c r="O70" s="368"/>
      <c r="P70" s="134" t="s">
        <v>39</v>
      </c>
      <c r="Q70" s="135" t="s">
        <v>40</v>
      </c>
      <c r="R70" s="136" t="s">
        <v>41</v>
      </c>
      <c r="S70" s="137" t="s">
        <v>42</v>
      </c>
      <c r="T70" s="138" t="s">
        <v>43</v>
      </c>
      <c r="U70" s="139" t="s">
        <v>17</v>
      </c>
      <c r="V70" s="140" t="s">
        <v>44</v>
      </c>
      <c r="W70" s="141" t="s">
        <v>39</v>
      </c>
      <c r="X70" s="135" t="s">
        <v>40</v>
      </c>
      <c r="Y70" s="142" t="s">
        <v>41</v>
      </c>
      <c r="Z70" s="137" t="s">
        <v>42</v>
      </c>
      <c r="AA70" s="138" t="s">
        <v>43</v>
      </c>
      <c r="AB70" s="143" t="s">
        <v>17</v>
      </c>
      <c r="AC70" s="140" t="s">
        <v>44</v>
      </c>
      <c r="AD70" s="141" t="s">
        <v>39</v>
      </c>
      <c r="AE70" s="135" t="s">
        <v>40</v>
      </c>
      <c r="AF70" s="142" t="s">
        <v>41</v>
      </c>
      <c r="AG70" s="137" t="s">
        <v>42</v>
      </c>
      <c r="AH70" s="138" t="s">
        <v>43</v>
      </c>
      <c r="AI70" s="143" t="s">
        <v>17</v>
      </c>
      <c r="AJ70" s="140" t="s">
        <v>44</v>
      </c>
      <c r="AK70" s="141" t="s">
        <v>39</v>
      </c>
      <c r="AL70" s="135" t="s">
        <v>40</v>
      </c>
      <c r="AM70" s="142" t="s">
        <v>41</v>
      </c>
      <c r="AN70" s="137" t="s">
        <v>42</v>
      </c>
      <c r="AO70" s="138" t="s">
        <v>43</v>
      </c>
      <c r="AP70" s="143" t="s">
        <v>17</v>
      </c>
      <c r="AQ70" s="140" t="s">
        <v>44</v>
      </c>
      <c r="AR70" s="141" t="s">
        <v>39</v>
      </c>
      <c r="AS70" s="135" t="s">
        <v>40</v>
      </c>
      <c r="AT70" s="142" t="s">
        <v>41</v>
      </c>
      <c r="AU70" s="137" t="s">
        <v>42</v>
      </c>
      <c r="AV70" s="138" t="s">
        <v>43</v>
      </c>
      <c r="AW70" s="143" t="s">
        <v>17</v>
      </c>
      <c r="AX70" s="140" t="s">
        <v>44</v>
      </c>
      <c r="AY70" s="141" t="s">
        <v>39</v>
      </c>
      <c r="AZ70" s="135" t="s">
        <v>40</v>
      </c>
      <c r="BA70" s="142" t="s">
        <v>41</v>
      </c>
      <c r="BB70" s="137" t="s">
        <v>42</v>
      </c>
      <c r="BC70" s="138" t="s">
        <v>43</v>
      </c>
      <c r="BD70" s="143" t="s">
        <v>17</v>
      </c>
      <c r="BE70" s="140" t="s">
        <v>44</v>
      </c>
      <c r="BF70" s="134" t="s">
        <v>39</v>
      </c>
      <c r="BG70" s="135" t="s">
        <v>40</v>
      </c>
      <c r="BH70" s="136" t="s">
        <v>41</v>
      </c>
      <c r="BI70" s="137" t="s">
        <v>42</v>
      </c>
      <c r="BJ70" s="138" t="s">
        <v>43</v>
      </c>
      <c r="BK70" s="144" t="s">
        <v>17</v>
      </c>
      <c r="BL70" s="145" t="s">
        <v>44</v>
      </c>
      <c r="BM70" s="146" t="s">
        <v>45</v>
      </c>
      <c r="BN70" s="147" t="s">
        <v>46</v>
      </c>
      <c r="BO70" s="147" t="s">
        <v>47</v>
      </c>
      <c r="BP70" s="147" t="s">
        <v>48</v>
      </c>
      <c r="BQ70" s="148" t="s">
        <v>31</v>
      </c>
      <c r="BR70" s="149" t="s">
        <v>49</v>
      </c>
      <c r="BS70" s="150" t="s">
        <v>43</v>
      </c>
    </row>
    <row r="71" spans="1:71" s="155" customFormat="1" ht="21.75" customHeight="1" thickBot="1" x14ac:dyDescent="0.3">
      <c r="A71" s="338" t="s">
        <v>159</v>
      </c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  <c r="M71" s="339"/>
      <c r="N71" s="339"/>
      <c r="O71" s="339"/>
      <c r="P71" s="339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  <c r="AF71" s="339"/>
      <c r="AG71" s="339"/>
      <c r="AH71" s="339"/>
      <c r="AI71" s="339"/>
      <c r="AJ71" s="339"/>
      <c r="AK71" s="339"/>
      <c r="AL71" s="339"/>
      <c r="AM71" s="339"/>
      <c r="AN71" s="339"/>
      <c r="AO71" s="339"/>
      <c r="AP71" s="339"/>
      <c r="AQ71" s="339"/>
      <c r="AR71" s="339"/>
      <c r="AS71" s="339"/>
      <c r="AT71" s="339"/>
      <c r="AU71" s="339"/>
      <c r="AV71" s="339"/>
      <c r="AW71" s="339"/>
      <c r="AX71" s="339"/>
      <c r="AY71" s="339"/>
      <c r="AZ71" s="339"/>
      <c r="BA71" s="339"/>
      <c r="BB71" s="339"/>
      <c r="BC71" s="339"/>
      <c r="BD71" s="339"/>
      <c r="BE71" s="339"/>
      <c r="BF71" s="339"/>
      <c r="BG71" s="339"/>
      <c r="BH71" s="339"/>
      <c r="BI71" s="339"/>
      <c r="BJ71" s="339"/>
      <c r="BK71" s="339"/>
      <c r="BL71" s="339"/>
      <c r="BM71" s="339"/>
      <c r="BN71" s="339"/>
      <c r="BO71" s="339"/>
      <c r="BP71" s="339"/>
      <c r="BQ71" s="339"/>
    </row>
    <row r="72" spans="1:71" s="153" customFormat="1" ht="18.75" customHeight="1" x14ac:dyDescent="0.25">
      <c r="A72" s="8">
        <v>1</v>
      </c>
      <c r="B72" s="53" t="s">
        <v>160</v>
      </c>
      <c r="C72" s="53" t="s">
        <v>161</v>
      </c>
      <c r="D72" s="9" t="s">
        <v>1</v>
      </c>
      <c r="E72" s="9" t="s">
        <v>3</v>
      </c>
      <c r="F72" s="9" t="s">
        <v>3</v>
      </c>
      <c r="G72" s="54" t="s">
        <v>1</v>
      </c>
      <c r="H72" s="195" t="s">
        <v>270</v>
      </c>
      <c r="I72" s="55" t="s">
        <v>274</v>
      </c>
      <c r="J72" s="55">
        <f t="shared" ref="I72:L101" si="13">Q72+X72+AL72+AS72+AZ72+BG72+AE72</f>
        <v>0</v>
      </c>
      <c r="K72" s="55">
        <f t="shared" si="13"/>
        <v>30</v>
      </c>
      <c r="L72" s="152">
        <f t="shared" si="13"/>
        <v>0</v>
      </c>
      <c r="M72" s="56">
        <f t="shared" ref="M72:M101" si="14">T72+AA72+AH72+AO72+AV72+BC72+BJ72</f>
        <v>45</v>
      </c>
      <c r="N72" s="12">
        <f>U72+AB72+AP72+AW72+BD72+BK72+AI72</f>
        <v>4</v>
      </c>
      <c r="O72" s="18">
        <v>2</v>
      </c>
      <c r="P72" s="55"/>
      <c r="Q72" s="9"/>
      <c r="R72" s="9"/>
      <c r="S72" s="54"/>
      <c r="T72" s="56"/>
      <c r="U72" s="12"/>
      <c r="V72" s="7"/>
      <c r="W72" s="8"/>
      <c r="X72" s="9"/>
      <c r="Y72" s="9"/>
      <c r="Z72" s="10"/>
      <c r="AA72" s="11"/>
      <c r="AB72" s="12"/>
      <c r="AC72" s="7"/>
      <c r="AD72" s="8"/>
      <c r="AE72" s="9"/>
      <c r="AF72" s="9"/>
      <c r="AG72" s="10"/>
      <c r="AH72" s="11"/>
      <c r="AI72" s="12"/>
      <c r="AJ72" s="7"/>
      <c r="AK72" s="8"/>
      <c r="AL72" s="9"/>
      <c r="AM72" s="9"/>
      <c r="AN72" s="10"/>
      <c r="AO72" s="11"/>
      <c r="AP72" s="12"/>
      <c r="AQ72" s="7"/>
      <c r="AR72" s="8"/>
      <c r="AS72" s="9"/>
      <c r="AT72" s="9"/>
      <c r="AU72" s="10"/>
      <c r="AV72" s="11"/>
      <c r="AW72" s="12"/>
      <c r="AX72" s="7"/>
      <c r="AY72" s="8"/>
      <c r="AZ72" s="9"/>
      <c r="BA72" s="9"/>
      <c r="BB72" s="10"/>
      <c r="BC72" s="11"/>
      <c r="BD72" s="12"/>
      <c r="BE72" s="7"/>
      <c r="BF72" s="14">
        <v>30</v>
      </c>
      <c r="BG72" s="15"/>
      <c r="BH72" s="15">
        <v>30</v>
      </c>
      <c r="BI72" s="16"/>
      <c r="BJ72" s="17">
        <v>45</v>
      </c>
      <c r="BK72" s="18">
        <v>4</v>
      </c>
      <c r="BL72" s="19" t="s">
        <v>0</v>
      </c>
      <c r="BM72" s="14">
        <f t="shared" ref="BM72:BN101" si="15">IF(F72="T", N72, 0)</f>
        <v>0</v>
      </c>
      <c r="BN72" s="15">
        <f t="shared" si="15"/>
        <v>2</v>
      </c>
      <c r="BO72" s="15">
        <f t="shared" ref="BO72:BO101" si="16">IF(G72="T", J72+K72+L72, 0)</f>
        <v>30</v>
      </c>
      <c r="BP72" s="15">
        <f t="shared" ref="BP72:BP101" si="17">IF(D72="T", N72, 0)</f>
        <v>4</v>
      </c>
      <c r="BQ72" s="15">
        <f t="shared" ref="BQ72:BQ101" si="18">IF(E72="T", N72, 0)</f>
        <v>0</v>
      </c>
      <c r="BR72" s="14">
        <f t="shared" ref="BR72:BR101" si="19">IF(M72&gt;0,(SUM(I72:L72)/(H72+M72)*N72),N72)</f>
        <v>2.3076923076923075</v>
      </c>
      <c r="BS72" s="16">
        <f t="shared" ref="BS72:BS101" si="20">IF(M72&gt;0,(M72/(H72+M72)*N72),0)</f>
        <v>3.4615384615384617</v>
      </c>
    </row>
    <row r="73" spans="1:71" s="153" customFormat="1" ht="18.75" customHeight="1" x14ac:dyDescent="0.25">
      <c r="A73" s="20">
        <v>2</v>
      </c>
      <c r="B73" s="28" t="s">
        <v>162</v>
      </c>
      <c r="C73" s="53" t="s">
        <v>163</v>
      </c>
      <c r="D73" s="21" t="s">
        <v>1</v>
      </c>
      <c r="E73" s="21" t="s">
        <v>3</v>
      </c>
      <c r="F73" s="21" t="s">
        <v>3</v>
      </c>
      <c r="G73" s="29" t="s">
        <v>1</v>
      </c>
      <c r="H73" s="196" t="s">
        <v>266</v>
      </c>
      <c r="I73" s="55" t="s">
        <v>276</v>
      </c>
      <c r="J73" s="55">
        <f t="shared" si="13"/>
        <v>15</v>
      </c>
      <c r="K73" s="55">
        <f t="shared" si="13"/>
        <v>0</v>
      </c>
      <c r="L73" s="152">
        <f t="shared" si="13"/>
        <v>0</v>
      </c>
      <c r="M73" s="151">
        <f t="shared" si="14"/>
        <v>25</v>
      </c>
      <c r="N73" s="12">
        <f t="shared" ref="N73:N101" si="21">U73+AB73+AP73+AW73+BD73+BK73+AI73</f>
        <v>2</v>
      </c>
      <c r="O73" s="24">
        <v>1</v>
      </c>
      <c r="P73" s="57"/>
      <c r="Q73" s="21"/>
      <c r="R73" s="21"/>
      <c r="S73" s="29"/>
      <c r="T73" s="58"/>
      <c r="U73" s="24"/>
      <c r="V73" s="25"/>
      <c r="W73" s="20"/>
      <c r="X73" s="21"/>
      <c r="Y73" s="21"/>
      <c r="Z73" s="22"/>
      <c r="AA73" s="23"/>
      <c r="AB73" s="24"/>
      <c r="AC73" s="25"/>
      <c r="AD73" s="20"/>
      <c r="AE73" s="21"/>
      <c r="AF73" s="21"/>
      <c r="AG73" s="22"/>
      <c r="AH73" s="23"/>
      <c r="AI73" s="24"/>
      <c r="AJ73" s="25"/>
      <c r="AK73" s="20"/>
      <c r="AL73" s="21"/>
      <c r="AM73" s="21"/>
      <c r="AN73" s="22"/>
      <c r="AO73" s="23"/>
      <c r="AP73" s="24"/>
      <c r="AQ73" s="25"/>
      <c r="AR73" s="20">
        <v>15</v>
      </c>
      <c r="AS73" s="21">
        <v>15</v>
      </c>
      <c r="AT73" s="21"/>
      <c r="AU73" s="22"/>
      <c r="AV73" s="23">
        <v>25</v>
      </c>
      <c r="AW73" s="24">
        <v>2</v>
      </c>
      <c r="AX73" s="25" t="s">
        <v>0</v>
      </c>
      <c r="AY73" s="20"/>
      <c r="AZ73" s="21"/>
      <c r="BA73" s="21"/>
      <c r="BB73" s="22"/>
      <c r="BC73" s="23"/>
      <c r="BD73" s="24"/>
      <c r="BE73" s="25"/>
      <c r="BF73" s="20"/>
      <c r="BG73" s="21"/>
      <c r="BH73" s="21"/>
      <c r="BI73" s="22"/>
      <c r="BJ73" s="23"/>
      <c r="BK73" s="24"/>
      <c r="BL73" s="25"/>
      <c r="BM73" s="20">
        <f t="shared" si="15"/>
        <v>0</v>
      </c>
      <c r="BN73" s="21">
        <f t="shared" si="15"/>
        <v>1</v>
      </c>
      <c r="BO73" s="21">
        <f t="shared" si="16"/>
        <v>15</v>
      </c>
      <c r="BP73" s="21">
        <f t="shared" si="17"/>
        <v>2</v>
      </c>
      <c r="BQ73" s="21">
        <f t="shared" si="18"/>
        <v>0</v>
      </c>
      <c r="BR73" s="20">
        <f t="shared" si="19"/>
        <v>1</v>
      </c>
      <c r="BS73" s="22">
        <f t="shared" si="20"/>
        <v>1.6666666666666667</v>
      </c>
    </row>
    <row r="74" spans="1:71" s="153" customFormat="1" ht="18.75" customHeight="1" x14ac:dyDescent="0.25">
      <c r="A74" s="20">
        <v>3</v>
      </c>
      <c r="B74" s="28" t="s">
        <v>164</v>
      </c>
      <c r="C74" s="53" t="s">
        <v>165</v>
      </c>
      <c r="D74" s="21" t="s">
        <v>1</v>
      </c>
      <c r="E74" s="21" t="s">
        <v>3</v>
      </c>
      <c r="F74" s="21" t="s">
        <v>3</v>
      </c>
      <c r="G74" s="29" t="s">
        <v>1</v>
      </c>
      <c r="H74" s="196" t="s">
        <v>266</v>
      </c>
      <c r="I74" s="55" t="s">
        <v>274</v>
      </c>
      <c r="J74" s="55">
        <f t="shared" si="13"/>
        <v>0</v>
      </c>
      <c r="K74" s="55">
        <f t="shared" si="13"/>
        <v>15</v>
      </c>
      <c r="L74" s="152">
        <f t="shared" si="13"/>
        <v>0</v>
      </c>
      <c r="M74" s="151">
        <f t="shared" si="14"/>
        <v>25</v>
      </c>
      <c r="N74" s="12">
        <f t="shared" si="21"/>
        <v>3</v>
      </c>
      <c r="O74" s="24">
        <v>2</v>
      </c>
      <c r="P74" s="57"/>
      <c r="Q74" s="21"/>
      <c r="R74" s="21"/>
      <c r="S74" s="29"/>
      <c r="T74" s="58"/>
      <c r="U74" s="24"/>
      <c r="V74" s="25"/>
      <c r="W74" s="20"/>
      <c r="X74" s="21"/>
      <c r="Y74" s="21"/>
      <c r="Z74" s="22"/>
      <c r="AA74" s="23"/>
      <c r="AB74" s="24"/>
      <c r="AC74" s="25"/>
      <c r="AD74" s="20"/>
      <c r="AE74" s="21"/>
      <c r="AF74" s="21"/>
      <c r="AG74" s="22"/>
      <c r="AH74" s="23"/>
      <c r="AI74" s="24"/>
      <c r="AJ74" s="25"/>
      <c r="AK74" s="20"/>
      <c r="AL74" s="21"/>
      <c r="AM74" s="21"/>
      <c r="AN74" s="22"/>
      <c r="AO74" s="23"/>
      <c r="AP74" s="24"/>
      <c r="AQ74" s="25"/>
      <c r="AR74" s="20">
        <v>15</v>
      </c>
      <c r="AS74" s="21"/>
      <c r="AT74" s="21">
        <v>15</v>
      </c>
      <c r="AU74" s="22"/>
      <c r="AV74" s="23">
        <v>25</v>
      </c>
      <c r="AW74" s="24">
        <v>3</v>
      </c>
      <c r="AX74" s="25" t="s">
        <v>2</v>
      </c>
      <c r="AY74" s="20"/>
      <c r="AZ74" s="21"/>
      <c r="BA74" s="21"/>
      <c r="BB74" s="22"/>
      <c r="BC74" s="23"/>
      <c r="BD74" s="24"/>
      <c r="BE74" s="25"/>
      <c r="BF74" s="20"/>
      <c r="BG74" s="21"/>
      <c r="BH74" s="21"/>
      <c r="BI74" s="22"/>
      <c r="BJ74" s="23"/>
      <c r="BK74" s="24"/>
      <c r="BL74" s="25"/>
      <c r="BM74" s="20">
        <f t="shared" si="15"/>
        <v>0</v>
      </c>
      <c r="BN74" s="21">
        <f t="shared" si="15"/>
        <v>2</v>
      </c>
      <c r="BO74" s="21">
        <f t="shared" si="16"/>
        <v>15</v>
      </c>
      <c r="BP74" s="21">
        <f t="shared" si="17"/>
        <v>3</v>
      </c>
      <c r="BQ74" s="21">
        <f t="shared" si="18"/>
        <v>0</v>
      </c>
      <c r="BR74" s="20">
        <f t="shared" si="19"/>
        <v>1.5</v>
      </c>
      <c r="BS74" s="22">
        <f t="shared" si="20"/>
        <v>2.5</v>
      </c>
    </row>
    <row r="75" spans="1:71" s="153" customFormat="1" ht="18.75" customHeight="1" x14ac:dyDescent="0.25">
      <c r="A75" s="20">
        <v>4</v>
      </c>
      <c r="B75" s="28" t="s">
        <v>166</v>
      </c>
      <c r="C75" s="53" t="s">
        <v>167</v>
      </c>
      <c r="D75" s="21" t="s">
        <v>1</v>
      </c>
      <c r="E75" s="21" t="s">
        <v>3</v>
      </c>
      <c r="F75" s="21" t="s">
        <v>3</v>
      </c>
      <c r="G75" s="29" t="s">
        <v>1</v>
      </c>
      <c r="H75" s="196" t="s">
        <v>266</v>
      </c>
      <c r="I75" s="55" t="s">
        <v>274</v>
      </c>
      <c r="J75" s="55">
        <f t="shared" si="13"/>
        <v>0</v>
      </c>
      <c r="K75" s="55">
        <f t="shared" si="13"/>
        <v>15</v>
      </c>
      <c r="L75" s="152">
        <f t="shared" si="13"/>
        <v>0</v>
      </c>
      <c r="M75" s="151">
        <f t="shared" si="14"/>
        <v>25</v>
      </c>
      <c r="N75" s="12">
        <f t="shared" si="21"/>
        <v>2</v>
      </c>
      <c r="O75" s="24">
        <v>1</v>
      </c>
      <c r="P75" s="57"/>
      <c r="Q75" s="21"/>
      <c r="R75" s="21"/>
      <c r="S75" s="29"/>
      <c r="T75" s="58"/>
      <c r="U75" s="24"/>
      <c r="V75" s="25"/>
      <c r="W75" s="20"/>
      <c r="X75" s="21"/>
      <c r="Y75" s="21"/>
      <c r="Z75" s="22"/>
      <c r="AA75" s="23"/>
      <c r="AB75" s="24"/>
      <c r="AC75" s="25"/>
      <c r="AD75" s="20"/>
      <c r="AE75" s="21"/>
      <c r="AF75" s="21"/>
      <c r="AG75" s="22"/>
      <c r="AH75" s="23"/>
      <c r="AI75" s="24"/>
      <c r="AJ75" s="25"/>
      <c r="AK75" s="20"/>
      <c r="AL75" s="21"/>
      <c r="AM75" s="21"/>
      <c r="AN75" s="22"/>
      <c r="AO75" s="23"/>
      <c r="AP75" s="24"/>
      <c r="AQ75" s="25"/>
      <c r="AR75" s="20">
        <v>15</v>
      </c>
      <c r="AS75" s="21"/>
      <c r="AT75" s="21">
        <v>15</v>
      </c>
      <c r="AU75" s="22"/>
      <c r="AV75" s="23">
        <v>25</v>
      </c>
      <c r="AW75" s="24">
        <v>2</v>
      </c>
      <c r="AX75" s="25" t="s">
        <v>2</v>
      </c>
      <c r="AY75" s="20"/>
      <c r="AZ75" s="21"/>
      <c r="BA75" s="21"/>
      <c r="BB75" s="22"/>
      <c r="BC75" s="23"/>
      <c r="BD75" s="24"/>
      <c r="BE75" s="25"/>
      <c r="BF75" s="20"/>
      <c r="BG75" s="21"/>
      <c r="BH75" s="21"/>
      <c r="BI75" s="22"/>
      <c r="BJ75" s="23"/>
      <c r="BK75" s="24"/>
      <c r="BL75" s="25"/>
      <c r="BM75" s="20">
        <f t="shared" si="15"/>
        <v>0</v>
      </c>
      <c r="BN75" s="21">
        <f t="shared" si="15"/>
        <v>1</v>
      </c>
      <c r="BO75" s="21">
        <f t="shared" si="16"/>
        <v>15</v>
      </c>
      <c r="BP75" s="21">
        <f t="shared" si="17"/>
        <v>2</v>
      </c>
      <c r="BQ75" s="21">
        <f t="shared" si="18"/>
        <v>0</v>
      </c>
      <c r="BR75" s="20">
        <f t="shared" si="19"/>
        <v>1</v>
      </c>
      <c r="BS75" s="22">
        <f t="shared" si="20"/>
        <v>1.6666666666666667</v>
      </c>
    </row>
    <row r="76" spans="1:71" s="153" customFormat="1" ht="18.75" customHeight="1" x14ac:dyDescent="0.25">
      <c r="A76" s="20">
        <v>5</v>
      </c>
      <c r="B76" s="28" t="s">
        <v>168</v>
      </c>
      <c r="C76" s="53" t="s">
        <v>169</v>
      </c>
      <c r="D76" s="21" t="s">
        <v>1</v>
      </c>
      <c r="E76" s="21" t="s">
        <v>3</v>
      </c>
      <c r="F76" s="21" t="s">
        <v>3</v>
      </c>
      <c r="G76" s="29" t="s">
        <v>1</v>
      </c>
      <c r="H76" s="196" t="s">
        <v>273</v>
      </c>
      <c r="I76" s="55" t="s">
        <v>274</v>
      </c>
      <c r="J76" s="55">
        <f t="shared" si="13"/>
        <v>0</v>
      </c>
      <c r="K76" s="55">
        <f t="shared" si="13"/>
        <v>30</v>
      </c>
      <c r="L76" s="152">
        <f t="shared" si="13"/>
        <v>0</v>
      </c>
      <c r="M76" s="151">
        <f t="shared" si="14"/>
        <v>50</v>
      </c>
      <c r="N76" s="12">
        <f t="shared" si="21"/>
        <v>4</v>
      </c>
      <c r="O76" s="24">
        <v>1</v>
      </c>
      <c r="P76" s="57"/>
      <c r="Q76" s="21"/>
      <c r="R76" s="21"/>
      <c r="S76" s="29"/>
      <c r="T76" s="58"/>
      <c r="U76" s="24"/>
      <c r="V76" s="25"/>
      <c r="W76" s="20"/>
      <c r="X76" s="21"/>
      <c r="Y76" s="21"/>
      <c r="Z76" s="22"/>
      <c r="AA76" s="23"/>
      <c r="AB76" s="24"/>
      <c r="AC76" s="25"/>
      <c r="AD76" s="20"/>
      <c r="AE76" s="21"/>
      <c r="AF76" s="21"/>
      <c r="AG76" s="22"/>
      <c r="AH76" s="23"/>
      <c r="AI76" s="24"/>
      <c r="AJ76" s="25"/>
      <c r="AK76" s="20"/>
      <c r="AL76" s="21"/>
      <c r="AM76" s="21"/>
      <c r="AN76" s="22"/>
      <c r="AO76" s="23"/>
      <c r="AP76" s="24"/>
      <c r="AQ76" s="25"/>
      <c r="AR76" s="20">
        <v>15</v>
      </c>
      <c r="AS76" s="21"/>
      <c r="AT76" s="21">
        <v>15</v>
      </c>
      <c r="AU76" s="22"/>
      <c r="AV76" s="23">
        <v>25</v>
      </c>
      <c r="AW76" s="24">
        <v>2</v>
      </c>
      <c r="AX76" s="25" t="s">
        <v>2</v>
      </c>
      <c r="AY76" s="20">
        <v>15</v>
      </c>
      <c r="AZ76" s="21"/>
      <c r="BA76" s="21">
        <v>15</v>
      </c>
      <c r="BB76" s="22"/>
      <c r="BC76" s="23">
        <v>25</v>
      </c>
      <c r="BD76" s="24">
        <v>2</v>
      </c>
      <c r="BE76" s="25" t="s">
        <v>2</v>
      </c>
      <c r="BF76" s="20"/>
      <c r="BG76" s="21"/>
      <c r="BH76" s="21"/>
      <c r="BI76" s="22"/>
      <c r="BJ76" s="23"/>
      <c r="BK76" s="24"/>
      <c r="BL76" s="25"/>
      <c r="BM76" s="20">
        <f t="shared" si="15"/>
        <v>0</v>
      </c>
      <c r="BN76" s="21">
        <f t="shared" si="15"/>
        <v>1</v>
      </c>
      <c r="BO76" s="21">
        <f t="shared" si="16"/>
        <v>30</v>
      </c>
      <c r="BP76" s="21">
        <f t="shared" si="17"/>
        <v>4</v>
      </c>
      <c r="BQ76" s="21">
        <f t="shared" si="18"/>
        <v>0</v>
      </c>
      <c r="BR76" s="20">
        <f t="shared" si="19"/>
        <v>2.7249812657537979E-3</v>
      </c>
      <c r="BS76" s="22">
        <f t="shared" si="20"/>
        <v>4.5416354429229965E-3</v>
      </c>
    </row>
    <row r="77" spans="1:71" s="153" customFormat="1" ht="18.75" customHeight="1" x14ac:dyDescent="0.25">
      <c r="A77" s="20">
        <v>6</v>
      </c>
      <c r="B77" s="28" t="s">
        <v>170</v>
      </c>
      <c r="C77" s="53" t="s">
        <v>171</v>
      </c>
      <c r="D77" s="21" t="s">
        <v>1</v>
      </c>
      <c r="E77" s="21" t="s">
        <v>3</v>
      </c>
      <c r="F77" s="21" t="s">
        <v>3</v>
      </c>
      <c r="G77" s="29" t="s">
        <v>1</v>
      </c>
      <c r="H77" s="196" t="s">
        <v>269</v>
      </c>
      <c r="I77" s="55" t="s">
        <v>259</v>
      </c>
      <c r="J77" s="55">
        <f t="shared" si="13"/>
        <v>45</v>
      </c>
      <c r="K77" s="55">
        <f t="shared" si="13"/>
        <v>0</v>
      </c>
      <c r="L77" s="152">
        <f t="shared" si="13"/>
        <v>0</v>
      </c>
      <c r="M77" s="151">
        <f t="shared" si="14"/>
        <v>35</v>
      </c>
      <c r="N77" s="12">
        <f t="shared" si="21"/>
        <v>3</v>
      </c>
      <c r="O77" s="24">
        <v>3</v>
      </c>
      <c r="P77" s="57"/>
      <c r="Q77" s="21"/>
      <c r="R77" s="21"/>
      <c r="S77" s="29"/>
      <c r="T77" s="58"/>
      <c r="U77" s="24"/>
      <c r="V77" s="25"/>
      <c r="W77" s="20"/>
      <c r="X77" s="21"/>
      <c r="Y77" s="21"/>
      <c r="Z77" s="22"/>
      <c r="AA77" s="23"/>
      <c r="AB77" s="24"/>
      <c r="AC77" s="25"/>
      <c r="AD77" s="20"/>
      <c r="AE77" s="21"/>
      <c r="AF77" s="21"/>
      <c r="AG77" s="22"/>
      <c r="AH77" s="23"/>
      <c r="AI77" s="24"/>
      <c r="AJ77" s="25"/>
      <c r="AK77" s="20"/>
      <c r="AL77" s="21"/>
      <c r="AM77" s="21"/>
      <c r="AN77" s="22"/>
      <c r="AO77" s="23"/>
      <c r="AP77" s="24"/>
      <c r="AQ77" s="25"/>
      <c r="AR77" s="20"/>
      <c r="AS77" s="21"/>
      <c r="AT77" s="21"/>
      <c r="AU77" s="22"/>
      <c r="AV77" s="23"/>
      <c r="AW77" s="24"/>
      <c r="AX77" s="25"/>
      <c r="AY77" s="20"/>
      <c r="AZ77" s="21">
        <v>45</v>
      </c>
      <c r="BA77" s="21"/>
      <c r="BB77" s="22"/>
      <c r="BC77" s="23">
        <v>35</v>
      </c>
      <c r="BD77" s="24">
        <v>3</v>
      </c>
      <c r="BE77" s="25" t="s">
        <v>2</v>
      </c>
      <c r="BF77" s="20"/>
      <c r="BG77" s="21"/>
      <c r="BH77" s="21"/>
      <c r="BI77" s="22"/>
      <c r="BJ77" s="23"/>
      <c r="BK77" s="24"/>
      <c r="BL77" s="25"/>
      <c r="BM77" s="20">
        <f t="shared" si="15"/>
        <v>0</v>
      </c>
      <c r="BN77" s="21">
        <f t="shared" si="15"/>
        <v>3</v>
      </c>
      <c r="BO77" s="21">
        <f t="shared" si="16"/>
        <v>45</v>
      </c>
      <c r="BP77" s="21">
        <f t="shared" si="17"/>
        <v>3</v>
      </c>
      <c r="BQ77" s="21">
        <f t="shared" si="18"/>
        <v>0</v>
      </c>
      <c r="BR77" s="20">
        <f t="shared" si="19"/>
        <v>3.2926829268292686</v>
      </c>
      <c r="BS77" s="22">
        <f t="shared" si="20"/>
        <v>2.5609756097560976</v>
      </c>
    </row>
    <row r="78" spans="1:71" s="153" customFormat="1" ht="18.75" customHeight="1" x14ac:dyDescent="0.25">
      <c r="A78" s="20">
        <v>7</v>
      </c>
      <c r="B78" s="28" t="s">
        <v>172</v>
      </c>
      <c r="C78" s="53" t="s">
        <v>173</v>
      </c>
      <c r="D78" s="21" t="s">
        <v>1</v>
      </c>
      <c r="E78" s="21" t="s">
        <v>3</v>
      </c>
      <c r="F78" s="21" t="s">
        <v>3</v>
      </c>
      <c r="G78" s="29" t="s">
        <v>1</v>
      </c>
      <c r="H78" s="196" t="s">
        <v>270</v>
      </c>
      <c r="I78" s="55" t="s">
        <v>276</v>
      </c>
      <c r="J78" s="55">
        <f t="shared" si="13"/>
        <v>15</v>
      </c>
      <c r="K78" s="55">
        <f t="shared" si="13"/>
        <v>0</v>
      </c>
      <c r="L78" s="152">
        <f t="shared" si="13"/>
        <v>0</v>
      </c>
      <c r="M78" s="151">
        <f t="shared" si="14"/>
        <v>35</v>
      </c>
      <c r="N78" s="12">
        <f t="shared" si="21"/>
        <v>4</v>
      </c>
      <c r="O78" s="24">
        <v>1</v>
      </c>
      <c r="P78" s="57"/>
      <c r="Q78" s="21"/>
      <c r="R78" s="21"/>
      <c r="S78" s="29"/>
      <c r="T78" s="58"/>
      <c r="U78" s="24"/>
      <c r="V78" s="25"/>
      <c r="W78" s="20"/>
      <c r="X78" s="21"/>
      <c r="Y78" s="21"/>
      <c r="Z78" s="22"/>
      <c r="AA78" s="23"/>
      <c r="AB78" s="24"/>
      <c r="AC78" s="25"/>
      <c r="AD78" s="20"/>
      <c r="AE78" s="21"/>
      <c r="AF78" s="21"/>
      <c r="AG78" s="22"/>
      <c r="AH78" s="23"/>
      <c r="AI78" s="24"/>
      <c r="AJ78" s="25"/>
      <c r="AK78" s="20"/>
      <c r="AL78" s="21"/>
      <c r="AM78" s="21"/>
      <c r="AN78" s="22"/>
      <c r="AO78" s="23"/>
      <c r="AP78" s="24"/>
      <c r="AQ78" s="25"/>
      <c r="AR78" s="20"/>
      <c r="AS78" s="21"/>
      <c r="AT78" s="21"/>
      <c r="AU78" s="22"/>
      <c r="AV78" s="23"/>
      <c r="AW78" s="24"/>
      <c r="AX78" s="25"/>
      <c r="AY78" s="20"/>
      <c r="AZ78" s="21"/>
      <c r="BA78" s="21"/>
      <c r="BB78" s="22"/>
      <c r="BC78" s="23"/>
      <c r="BD78" s="24"/>
      <c r="BE78" s="25"/>
      <c r="BF78" s="20">
        <v>30</v>
      </c>
      <c r="BG78" s="21">
        <v>15</v>
      </c>
      <c r="BH78" s="21"/>
      <c r="BI78" s="22"/>
      <c r="BJ78" s="23">
        <v>35</v>
      </c>
      <c r="BK78" s="24">
        <v>4</v>
      </c>
      <c r="BL78" s="25" t="s">
        <v>2</v>
      </c>
      <c r="BM78" s="20">
        <f t="shared" si="15"/>
        <v>0</v>
      </c>
      <c r="BN78" s="21">
        <f t="shared" si="15"/>
        <v>1</v>
      </c>
      <c r="BO78" s="21">
        <f t="shared" si="16"/>
        <v>15</v>
      </c>
      <c r="BP78" s="21">
        <f t="shared" si="17"/>
        <v>4</v>
      </c>
      <c r="BQ78" s="21">
        <f t="shared" si="18"/>
        <v>0</v>
      </c>
      <c r="BR78" s="20">
        <f t="shared" si="19"/>
        <v>1.4285714285714286</v>
      </c>
      <c r="BS78" s="22">
        <f t="shared" si="20"/>
        <v>3.3333333333333335</v>
      </c>
    </row>
    <row r="79" spans="1:71" x14ac:dyDescent="0.25">
      <c r="A79" s="70">
        <v>8</v>
      </c>
      <c r="B79" s="59"/>
      <c r="C79" s="60"/>
      <c r="D79" s="61"/>
      <c r="E79" s="61"/>
      <c r="F79" s="61"/>
      <c r="G79" s="62"/>
      <c r="H79" s="197">
        <f t="shared" ref="H79:H101" si="22">I79+J79+K79+L79</f>
        <v>0</v>
      </c>
      <c r="I79" s="156">
        <f t="shared" si="13"/>
        <v>0</v>
      </c>
      <c r="J79" s="156">
        <f t="shared" si="13"/>
        <v>0</v>
      </c>
      <c r="K79" s="156">
        <f t="shared" si="13"/>
        <v>0</v>
      </c>
      <c r="L79" s="157">
        <f t="shared" si="13"/>
        <v>0</v>
      </c>
      <c r="M79" s="158">
        <f t="shared" si="14"/>
        <v>0</v>
      </c>
      <c r="N79" s="159">
        <f t="shared" si="21"/>
        <v>0</v>
      </c>
      <c r="O79" s="63"/>
      <c r="P79" s="64"/>
      <c r="Q79" s="65"/>
      <c r="R79" s="65"/>
      <c r="S79" s="66"/>
      <c r="T79" s="67"/>
      <c r="U79" s="68"/>
      <c r="V79" s="69"/>
      <c r="W79" s="70"/>
      <c r="X79" s="65"/>
      <c r="Y79" s="65"/>
      <c r="Z79" s="71"/>
      <c r="AA79" s="72"/>
      <c r="AB79" s="68"/>
      <c r="AC79" s="69"/>
      <c r="AD79" s="70"/>
      <c r="AE79" s="65"/>
      <c r="AF79" s="65"/>
      <c r="AG79" s="71"/>
      <c r="AH79" s="72"/>
      <c r="AI79" s="68"/>
      <c r="AJ79" s="69"/>
      <c r="AK79" s="70"/>
      <c r="AL79" s="65"/>
      <c r="AM79" s="65"/>
      <c r="AN79" s="71"/>
      <c r="AO79" s="72"/>
      <c r="AP79" s="68"/>
      <c r="AQ79" s="69"/>
      <c r="AR79" s="70"/>
      <c r="AS79" s="65"/>
      <c r="AT79" s="65"/>
      <c r="AU79" s="71"/>
      <c r="AV79" s="72"/>
      <c r="AW79" s="68"/>
      <c r="AX79" s="69"/>
      <c r="AY79" s="70"/>
      <c r="AZ79" s="65"/>
      <c r="BA79" s="65"/>
      <c r="BB79" s="71"/>
      <c r="BC79" s="72"/>
      <c r="BD79" s="68"/>
      <c r="BE79" s="69"/>
      <c r="BF79" s="70"/>
      <c r="BG79" s="65"/>
      <c r="BH79" s="65"/>
      <c r="BI79" s="71"/>
      <c r="BJ79" s="72"/>
      <c r="BK79" s="68"/>
      <c r="BL79" s="69"/>
      <c r="BM79" s="160">
        <f t="shared" si="15"/>
        <v>0</v>
      </c>
      <c r="BN79" s="161">
        <f t="shared" si="15"/>
        <v>0</v>
      </c>
      <c r="BO79" s="161">
        <f t="shared" si="16"/>
        <v>0</v>
      </c>
      <c r="BP79" s="161">
        <f t="shared" si="17"/>
        <v>0</v>
      </c>
      <c r="BQ79" s="161">
        <f t="shared" si="18"/>
        <v>0</v>
      </c>
      <c r="BR79" s="70">
        <f t="shared" si="19"/>
        <v>0</v>
      </c>
      <c r="BS79" s="71">
        <f t="shared" si="20"/>
        <v>0</v>
      </c>
    </row>
    <row r="80" spans="1:71" x14ac:dyDescent="0.25">
      <c r="A80" s="70">
        <v>9</v>
      </c>
      <c r="B80" s="59"/>
      <c r="C80" s="60"/>
      <c r="D80" s="61"/>
      <c r="E80" s="61"/>
      <c r="F80" s="61"/>
      <c r="G80" s="62"/>
      <c r="H80" s="197">
        <f t="shared" si="22"/>
        <v>0</v>
      </c>
      <c r="I80" s="156">
        <f t="shared" si="13"/>
        <v>0</v>
      </c>
      <c r="J80" s="156">
        <f t="shared" si="13"/>
        <v>0</v>
      </c>
      <c r="K80" s="156">
        <f t="shared" si="13"/>
        <v>0</v>
      </c>
      <c r="L80" s="157">
        <f t="shared" si="13"/>
        <v>0</v>
      </c>
      <c r="M80" s="158">
        <f t="shared" si="14"/>
        <v>0</v>
      </c>
      <c r="N80" s="159">
        <f t="shared" si="21"/>
        <v>0</v>
      </c>
      <c r="O80" s="63"/>
      <c r="P80" s="64"/>
      <c r="Q80" s="65"/>
      <c r="R80" s="65"/>
      <c r="S80" s="66"/>
      <c r="T80" s="67"/>
      <c r="U80" s="68"/>
      <c r="V80" s="69"/>
      <c r="W80" s="70"/>
      <c r="X80" s="65"/>
      <c r="Y80" s="65"/>
      <c r="Z80" s="71"/>
      <c r="AA80" s="72"/>
      <c r="AB80" s="68"/>
      <c r="AC80" s="69"/>
      <c r="AD80" s="70"/>
      <c r="AE80" s="65"/>
      <c r="AF80" s="65"/>
      <c r="AG80" s="71"/>
      <c r="AH80" s="72"/>
      <c r="AI80" s="68"/>
      <c r="AJ80" s="69"/>
      <c r="AK80" s="70"/>
      <c r="AL80" s="65"/>
      <c r="AM80" s="65"/>
      <c r="AN80" s="71"/>
      <c r="AO80" s="72"/>
      <c r="AP80" s="68"/>
      <c r="AQ80" s="69"/>
      <c r="AR80" s="70"/>
      <c r="AS80" s="65"/>
      <c r="AT80" s="65"/>
      <c r="AU80" s="71"/>
      <c r="AV80" s="72"/>
      <c r="AW80" s="68"/>
      <c r="AX80" s="69"/>
      <c r="AY80" s="70"/>
      <c r="AZ80" s="65"/>
      <c r="BA80" s="65"/>
      <c r="BB80" s="71"/>
      <c r="BC80" s="72"/>
      <c r="BD80" s="68"/>
      <c r="BE80" s="69"/>
      <c r="BF80" s="70"/>
      <c r="BG80" s="65"/>
      <c r="BH80" s="65"/>
      <c r="BI80" s="71"/>
      <c r="BJ80" s="72"/>
      <c r="BK80" s="68"/>
      <c r="BL80" s="69"/>
      <c r="BM80" s="160">
        <f t="shared" si="15"/>
        <v>0</v>
      </c>
      <c r="BN80" s="161">
        <f t="shared" si="15"/>
        <v>0</v>
      </c>
      <c r="BO80" s="161">
        <f t="shared" si="16"/>
        <v>0</v>
      </c>
      <c r="BP80" s="161">
        <f t="shared" si="17"/>
        <v>0</v>
      </c>
      <c r="BQ80" s="161">
        <f t="shared" si="18"/>
        <v>0</v>
      </c>
      <c r="BR80" s="70">
        <f t="shared" si="19"/>
        <v>0</v>
      </c>
      <c r="BS80" s="71">
        <f t="shared" si="20"/>
        <v>0</v>
      </c>
    </row>
    <row r="81" spans="1:71" x14ac:dyDescent="0.25">
      <c r="A81" s="70">
        <v>10</v>
      </c>
      <c r="B81" s="59"/>
      <c r="C81" s="60"/>
      <c r="D81" s="61"/>
      <c r="E81" s="61"/>
      <c r="F81" s="61"/>
      <c r="G81" s="62"/>
      <c r="H81" s="197">
        <f t="shared" si="22"/>
        <v>0</v>
      </c>
      <c r="I81" s="156">
        <f t="shared" si="13"/>
        <v>0</v>
      </c>
      <c r="J81" s="156">
        <f t="shared" si="13"/>
        <v>0</v>
      </c>
      <c r="K81" s="156">
        <f t="shared" si="13"/>
        <v>0</v>
      </c>
      <c r="L81" s="157">
        <f t="shared" si="13"/>
        <v>0</v>
      </c>
      <c r="M81" s="158">
        <f t="shared" si="14"/>
        <v>0</v>
      </c>
      <c r="N81" s="159">
        <f t="shared" si="21"/>
        <v>0</v>
      </c>
      <c r="O81" s="63"/>
      <c r="P81" s="64"/>
      <c r="Q81" s="65"/>
      <c r="R81" s="65"/>
      <c r="S81" s="66"/>
      <c r="T81" s="67"/>
      <c r="U81" s="68"/>
      <c r="V81" s="69"/>
      <c r="W81" s="70"/>
      <c r="X81" s="65"/>
      <c r="Y81" s="65"/>
      <c r="Z81" s="71"/>
      <c r="AA81" s="72"/>
      <c r="AB81" s="68"/>
      <c r="AC81" s="69"/>
      <c r="AD81" s="70"/>
      <c r="AE81" s="65"/>
      <c r="AF81" s="65"/>
      <c r="AG81" s="71"/>
      <c r="AH81" s="72"/>
      <c r="AI81" s="68"/>
      <c r="AJ81" s="69"/>
      <c r="AK81" s="70"/>
      <c r="AL81" s="65"/>
      <c r="AM81" s="65"/>
      <c r="AN81" s="71"/>
      <c r="AO81" s="72"/>
      <c r="AP81" s="68"/>
      <c r="AQ81" s="69"/>
      <c r="AR81" s="70"/>
      <c r="AS81" s="65"/>
      <c r="AT81" s="65"/>
      <c r="AU81" s="71"/>
      <c r="AV81" s="72"/>
      <c r="AW81" s="68"/>
      <c r="AX81" s="69"/>
      <c r="AY81" s="70"/>
      <c r="AZ81" s="65"/>
      <c r="BA81" s="65"/>
      <c r="BB81" s="71"/>
      <c r="BC81" s="72"/>
      <c r="BD81" s="68"/>
      <c r="BE81" s="69"/>
      <c r="BF81" s="70"/>
      <c r="BG81" s="65"/>
      <c r="BH81" s="65"/>
      <c r="BI81" s="71"/>
      <c r="BJ81" s="72"/>
      <c r="BK81" s="68"/>
      <c r="BL81" s="69"/>
      <c r="BM81" s="160">
        <f t="shared" si="15"/>
        <v>0</v>
      </c>
      <c r="BN81" s="161">
        <f t="shared" si="15"/>
        <v>0</v>
      </c>
      <c r="BO81" s="161">
        <f t="shared" si="16"/>
        <v>0</v>
      </c>
      <c r="BP81" s="161">
        <f t="shared" si="17"/>
        <v>0</v>
      </c>
      <c r="BQ81" s="161">
        <f t="shared" si="18"/>
        <v>0</v>
      </c>
      <c r="BR81" s="70">
        <f t="shared" si="19"/>
        <v>0</v>
      </c>
      <c r="BS81" s="71">
        <f t="shared" si="20"/>
        <v>0</v>
      </c>
    </row>
    <row r="82" spans="1:71" x14ac:dyDescent="0.25">
      <c r="A82" s="70">
        <v>11</v>
      </c>
      <c r="B82" s="59"/>
      <c r="C82" s="60"/>
      <c r="D82" s="61"/>
      <c r="E82" s="61"/>
      <c r="F82" s="61"/>
      <c r="G82" s="62"/>
      <c r="H82" s="197">
        <f>I82+J82+K82+L82</f>
        <v>0</v>
      </c>
      <c r="I82" s="156">
        <f t="shared" si="13"/>
        <v>0</v>
      </c>
      <c r="J82" s="156">
        <f t="shared" si="13"/>
        <v>0</v>
      </c>
      <c r="K82" s="156">
        <f t="shared" si="13"/>
        <v>0</v>
      </c>
      <c r="L82" s="157">
        <f t="shared" si="13"/>
        <v>0</v>
      </c>
      <c r="M82" s="158">
        <f t="shared" si="14"/>
        <v>0</v>
      </c>
      <c r="N82" s="159">
        <f t="shared" si="21"/>
        <v>0</v>
      </c>
      <c r="O82" s="63"/>
      <c r="P82" s="64"/>
      <c r="Q82" s="65"/>
      <c r="R82" s="65"/>
      <c r="S82" s="66"/>
      <c r="T82" s="67"/>
      <c r="U82" s="68"/>
      <c r="V82" s="69"/>
      <c r="W82" s="70"/>
      <c r="X82" s="65"/>
      <c r="Y82" s="65"/>
      <c r="Z82" s="71"/>
      <c r="AA82" s="72"/>
      <c r="AB82" s="68"/>
      <c r="AC82" s="69"/>
      <c r="AD82" s="70"/>
      <c r="AE82" s="65"/>
      <c r="AF82" s="65"/>
      <c r="AG82" s="71"/>
      <c r="AH82" s="72"/>
      <c r="AI82" s="68"/>
      <c r="AJ82" s="69"/>
      <c r="AK82" s="70"/>
      <c r="AL82" s="65"/>
      <c r="AM82" s="65"/>
      <c r="AN82" s="71"/>
      <c r="AO82" s="72"/>
      <c r="AP82" s="68"/>
      <c r="AQ82" s="69"/>
      <c r="AR82" s="70"/>
      <c r="AS82" s="65"/>
      <c r="AT82" s="65"/>
      <c r="AU82" s="71"/>
      <c r="AV82" s="72"/>
      <c r="AW82" s="68"/>
      <c r="AX82" s="69"/>
      <c r="AY82" s="70"/>
      <c r="AZ82" s="65"/>
      <c r="BA82" s="65"/>
      <c r="BB82" s="71"/>
      <c r="BC82" s="72"/>
      <c r="BD82" s="68"/>
      <c r="BE82" s="69"/>
      <c r="BF82" s="70"/>
      <c r="BG82" s="65"/>
      <c r="BH82" s="65"/>
      <c r="BI82" s="71"/>
      <c r="BJ82" s="72"/>
      <c r="BK82" s="68"/>
      <c r="BL82" s="69"/>
      <c r="BM82" s="160">
        <f t="shared" si="15"/>
        <v>0</v>
      </c>
      <c r="BN82" s="161">
        <f t="shared" si="15"/>
        <v>0</v>
      </c>
      <c r="BO82" s="161">
        <f t="shared" si="16"/>
        <v>0</v>
      </c>
      <c r="BP82" s="161">
        <f t="shared" si="17"/>
        <v>0</v>
      </c>
      <c r="BQ82" s="161">
        <f t="shared" si="18"/>
        <v>0</v>
      </c>
      <c r="BR82" s="70">
        <f t="shared" si="19"/>
        <v>0</v>
      </c>
      <c r="BS82" s="71">
        <f t="shared" si="20"/>
        <v>0</v>
      </c>
    </row>
    <row r="83" spans="1:71" x14ac:dyDescent="0.25">
      <c r="A83" s="70">
        <v>12</v>
      </c>
      <c r="B83" s="59"/>
      <c r="C83" s="60"/>
      <c r="D83" s="61"/>
      <c r="E83" s="61"/>
      <c r="F83" s="61"/>
      <c r="G83" s="62"/>
      <c r="H83" s="197">
        <f>I83+J83+K83+L83</f>
        <v>0</v>
      </c>
      <c r="I83" s="156">
        <f t="shared" si="13"/>
        <v>0</v>
      </c>
      <c r="J83" s="156">
        <f t="shared" si="13"/>
        <v>0</v>
      </c>
      <c r="K83" s="156">
        <f t="shared" si="13"/>
        <v>0</v>
      </c>
      <c r="L83" s="157">
        <f t="shared" si="13"/>
        <v>0</v>
      </c>
      <c r="M83" s="158">
        <f t="shared" si="14"/>
        <v>0</v>
      </c>
      <c r="N83" s="159">
        <f t="shared" si="21"/>
        <v>0</v>
      </c>
      <c r="O83" s="63"/>
      <c r="P83" s="64"/>
      <c r="Q83" s="65"/>
      <c r="R83" s="65"/>
      <c r="S83" s="66"/>
      <c r="T83" s="67"/>
      <c r="U83" s="68"/>
      <c r="V83" s="69"/>
      <c r="W83" s="70"/>
      <c r="X83" s="65"/>
      <c r="Y83" s="65"/>
      <c r="Z83" s="71"/>
      <c r="AA83" s="72"/>
      <c r="AB83" s="68"/>
      <c r="AC83" s="69"/>
      <c r="AD83" s="70"/>
      <c r="AE83" s="65"/>
      <c r="AF83" s="65"/>
      <c r="AG83" s="71"/>
      <c r="AH83" s="72"/>
      <c r="AI83" s="68"/>
      <c r="AJ83" s="69"/>
      <c r="AK83" s="70"/>
      <c r="AL83" s="65"/>
      <c r="AM83" s="65"/>
      <c r="AN83" s="71"/>
      <c r="AO83" s="72"/>
      <c r="AP83" s="68"/>
      <c r="AQ83" s="69"/>
      <c r="AR83" s="70"/>
      <c r="AS83" s="65"/>
      <c r="AT83" s="65"/>
      <c r="AU83" s="71"/>
      <c r="AV83" s="72"/>
      <c r="AW83" s="68"/>
      <c r="AX83" s="69"/>
      <c r="AY83" s="70"/>
      <c r="AZ83" s="65"/>
      <c r="BA83" s="65"/>
      <c r="BB83" s="71"/>
      <c r="BC83" s="72"/>
      <c r="BD83" s="68"/>
      <c r="BE83" s="69"/>
      <c r="BF83" s="70"/>
      <c r="BG83" s="65"/>
      <c r="BH83" s="65"/>
      <c r="BI83" s="71"/>
      <c r="BJ83" s="72"/>
      <c r="BK83" s="68"/>
      <c r="BL83" s="69"/>
      <c r="BM83" s="160">
        <f t="shared" si="15"/>
        <v>0</v>
      </c>
      <c r="BN83" s="161">
        <f t="shared" si="15"/>
        <v>0</v>
      </c>
      <c r="BO83" s="161">
        <f t="shared" si="16"/>
        <v>0</v>
      </c>
      <c r="BP83" s="161">
        <f t="shared" si="17"/>
        <v>0</v>
      </c>
      <c r="BQ83" s="161">
        <f t="shared" si="18"/>
        <v>0</v>
      </c>
      <c r="BR83" s="70">
        <f t="shared" si="19"/>
        <v>0</v>
      </c>
      <c r="BS83" s="71">
        <f t="shared" si="20"/>
        <v>0</v>
      </c>
    </row>
    <row r="84" spans="1:71" x14ac:dyDescent="0.25">
      <c r="A84" s="70">
        <v>13</v>
      </c>
      <c r="B84" s="59"/>
      <c r="C84" s="60"/>
      <c r="D84" s="61"/>
      <c r="E84" s="61"/>
      <c r="F84" s="61"/>
      <c r="G84" s="62"/>
      <c r="H84" s="197">
        <f t="shared" si="22"/>
        <v>0</v>
      </c>
      <c r="I84" s="156">
        <f t="shared" si="13"/>
        <v>0</v>
      </c>
      <c r="J84" s="156">
        <f t="shared" si="13"/>
        <v>0</v>
      </c>
      <c r="K84" s="156">
        <f t="shared" si="13"/>
        <v>0</v>
      </c>
      <c r="L84" s="157">
        <f t="shared" si="13"/>
        <v>0</v>
      </c>
      <c r="M84" s="158">
        <f t="shared" si="14"/>
        <v>0</v>
      </c>
      <c r="N84" s="159">
        <f t="shared" si="21"/>
        <v>0</v>
      </c>
      <c r="O84" s="63"/>
      <c r="P84" s="64"/>
      <c r="Q84" s="65"/>
      <c r="R84" s="65"/>
      <c r="S84" s="66"/>
      <c r="T84" s="67"/>
      <c r="U84" s="68"/>
      <c r="V84" s="69"/>
      <c r="W84" s="70"/>
      <c r="X84" s="65"/>
      <c r="Y84" s="65"/>
      <c r="Z84" s="71"/>
      <c r="AA84" s="72"/>
      <c r="AB84" s="68"/>
      <c r="AC84" s="69"/>
      <c r="AD84" s="70"/>
      <c r="AE84" s="65"/>
      <c r="AF84" s="65"/>
      <c r="AG84" s="71"/>
      <c r="AH84" s="72"/>
      <c r="AI84" s="68"/>
      <c r="AJ84" s="69"/>
      <c r="AK84" s="70"/>
      <c r="AL84" s="65"/>
      <c r="AM84" s="65"/>
      <c r="AN84" s="71"/>
      <c r="AO84" s="72"/>
      <c r="AP84" s="68"/>
      <c r="AQ84" s="69"/>
      <c r="AR84" s="70"/>
      <c r="AS84" s="65"/>
      <c r="AT84" s="65"/>
      <c r="AU84" s="71"/>
      <c r="AV84" s="72"/>
      <c r="AW84" s="68"/>
      <c r="AX84" s="69"/>
      <c r="AY84" s="70"/>
      <c r="AZ84" s="65"/>
      <c r="BA84" s="65"/>
      <c r="BB84" s="71"/>
      <c r="BC84" s="72"/>
      <c r="BD84" s="68"/>
      <c r="BE84" s="69"/>
      <c r="BF84" s="70"/>
      <c r="BG84" s="65"/>
      <c r="BH84" s="65"/>
      <c r="BI84" s="71"/>
      <c r="BJ84" s="72"/>
      <c r="BK84" s="68"/>
      <c r="BL84" s="69"/>
      <c r="BM84" s="160">
        <f t="shared" si="15"/>
        <v>0</v>
      </c>
      <c r="BN84" s="161">
        <f t="shared" si="15"/>
        <v>0</v>
      </c>
      <c r="BO84" s="161">
        <f t="shared" si="16"/>
        <v>0</v>
      </c>
      <c r="BP84" s="161">
        <f t="shared" si="17"/>
        <v>0</v>
      </c>
      <c r="BQ84" s="161">
        <f t="shared" si="18"/>
        <v>0</v>
      </c>
      <c r="BR84" s="70">
        <f t="shared" si="19"/>
        <v>0</v>
      </c>
      <c r="BS84" s="71">
        <f t="shared" si="20"/>
        <v>0</v>
      </c>
    </row>
    <row r="85" spans="1:71" x14ac:dyDescent="0.25">
      <c r="A85" s="70">
        <v>14</v>
      </c>
      <c r="B85" s="59"/>
      <c r="C85" s="60"/>
      <c r="D85" s="61"/>
      <c r="E85" s="61"/>
      <c r="F85" s="61"/>
      <c r="G85" s="62"/>
      <c r="H85" s="197">
        <f t="shared" si="22"/>
        <v>0</v>
      </c>
      <c r="I85" s="156">
        <f t="shared" si="13"/>
        <v>0</v>
      </c>
      <c r="J85" s="156">
        <f t="shared" si="13"/>
        <v>0</v>
      </c>
      <c r="K85" s="156">
        <f t="shared" si="13"/>
        <v>0</v>
      </c>
      <c r="L85" s="157">
        <f t="shared" si="13"/>
        <v>0</v>
      </c>
      <c r="M85" s="158">
        <f t="shared" si="14"/>
        <v>0</v>
      </c>
      <c r="N85" s="159">
        <f t="shared" si="21"/>
        <v>0</v>
      </c>
      <c r="O85" s="63"/>
      <c r="P85" s="64"/>
      <c r="Q85" s="65"/>
      <c r="R85" s="65"/>
      <c r="S85" s="66"/>
      <c r="T85" s="67"/>
      <c r="U85" s="68"/>
      <c r="V85" s="69"/>
      <c r="W85" s="70"/>
      <c r="X85" s="65"/>
      <c r="Y85" s="65"/>
      <c r="Z85" s="71"/>
      <c r="AA85" s="72"/>
      <c r="AB85" s="68"/>
      <c r="AC85" s="69"/>
      <c r="AD85" s="70"/>
      <c r="AE85" s="65"/>
      <c r="AF85" s="65"/>
      <c r="AG85" s="71"/>
      <c r="AH85" s="72"/>
      <c r="AI85" s="68"/>
      <c r="AJ85" s="69"/>
      <c r="AK85" s="70"/>
      <c r="AL85" s="65"/>
      <c r="AM85" s="65"/>
      <c r="AN85" s="71"/>
      <c r="AO85" s="72"/>
      <c r="AP85" s="68"/>
      <c r="AQ85" s="69"/>
      <c r="AR85" s="70"/>
      <c r="AS85" s="65"/>
      <c r="AT85" s="65"/>
      <c r="AU85" s="71"/>
      <c r="AV85" s="72"/>
      <c r="AW85" s="68"/>
      <c r="AX85" s="69"/>
      <c r="AY85" s="70"/>
      <c r="AZ85" s="65"/>
      <c r="BA85" s="65"/>
      <c r="BB85" s="71"/>
      <c r="BC85" s="72"/>
      <c r="BD85" s="68"/>
      <c r="BE85" s="69"/>
      <c r="BF85" s="70"/>
      <c r="BG85" s="65"/>
      <c r="BH85" s="65"/>
      <c r="BI85" s="71"/>
      <c r="BJ85" s="72"/>
      <c r="BK85" s="68"/>
      <c r="BL85" s="69"/>
      <c r="BM85" s="160">
        <f t="shared" si="15"/>
        <v>0</v>
      </c>
      <c r="BN85" s="161">
        <f t="shared" si="15"/>
        <v>0</v>
      </c>
      <c r="BO85" s="161">
        <f t="shared" si="16"/>
        <v>0</v>
      </c>
      <c r="BP85" s="161">
        <f t="shared" si="17"/>
        <v>0</v>
      </c>
      <c r="BQ85" s="161">
        <f t="shared" si="18"/>
        <v>0</v>
      </c>
      <c r="BR85" s="70">
        <f t="shared" si="19"/>
        <v>0</v>
      </c>
      <c r="BS85" s="71">
        <f t="shared" si="20"/>
        <v>0</v>
      </c>
    </row>
    <row r="86" spans="1:71" x14ac:dyDescent="0.25">
      <c r="A86" s="70">
        <v>15</v>
      </c>
      <c r="B86" s="59"/>
      <c r="C86" s="60"/>
      <c r="D86" s="61"/>
      <c r="E86" s="61"/>
      <c r="F86" s="61"/>
      <c r="G86" s="62"/>
      <c r="H86" s="197">
        <f t="shared" si="22"/>
        <v>0</v>
      </c>
      <c r="I86" s="156">
        <f t="shared" si="13"/>
        <v>0</v>
      </c>
      <c r="J86" s="156">
        <f t="shared" si="13"/>
        <v>0</v>
      </c>
      <c r="K86" s="156">
        <f t="shared" si="13"/>
        <v>0</v>
      </c>
      <c r="L86" s="157">
        <f t="shared" si="13"/>
        <v>0</v>
      </c>
      <c r="M86" s="158">
        <f t="shared" si="14"/>
        <v>0</v>
      </c>
      <c r="N86" s="159">
        <f t="shared" si="21"/>
        <v>0</v>
      </c>
      <c r="O86" s="63"/>
      <c r="P86" s="64"/>
      <c r="Q86" s="65"/>
      <c r="R86" s="65"/>
      <c r="S86" s="66"/>
      <c r="T86" s="67"/>
      <c r="U86" s="68"/>
      <c r="V86" s="69"/>
      <c r="W86" s="70"/>
      <c r="X86" s="65"/>
      <c r="Y86" s="65"/>
      <c r="Z86" s="71"/>
      <c r="AA86" s="72"/>
      <c r="AB86" s="68"/>
      <c r="AC86" s="69"/>
      <c r="AD86" s="70"/>
      <c r="AE86" s="65"/>
      <c r="AF86" s="65"/>
      <c r="AG86" s="71"/>
      <c r="AH86" s="72"/>
      <c r="AI86" s="68"/>
      <c r="AJ86" s="69"/>
      <c r="AK86" s="70"/>
      <c r="AL86" s="65"/>
      <c r="AM86" s="65"/>
      <c r="AN86" s="71"/>
      <c r="AO86" s="72"/>
      <c r="AP86" s="68"/>
      <c r="AQ86" s="69"/>
      <c r="AR86" s="70"/>
      <c r="AS86" s="65"/>
      <c r="AT86" s="65"/>
      <c r="AU86" s="71"/>
      <c r="AV86" s="72"/>
      <c r="AW86" s="68"/>
      <c r="AX86" s="69"/>
      <c r="AY86" s="70"/>
      <c r="AZ86" s="65"/>
      <c r="BA86" s="65"/>
      <c r="BB86" s="71"/>
      <c r="BC86" s="72"/>
      <c r="BD86" s="68"/>
      <c r="BE86" s="69"/>
      <c r="BF86" s="70"/>
      <c r="BG86" s="65"/>
      <c r="BH86" s="65"/>
      <c r="BI86" s="71"/>
      <c r="BJ86" s="72"/>
      <c r="BK86" s="68"/>
      <c r="BL86" s="69"/>
      <c r="BM86" s="160">
        <f t="shared" si="15"/>
        <v>0</v>
      </c>
      <c r="BN86" s="161">
        <f t="shared" si="15"/>
        <v>0</v>
      </c>
      <c r="BO86" s="161">
        <f t="shared" si="16"/>
        <v>0</v>
      </c>
      <c r="BP86" s="161">
        <f t="shared" si="17"/>
        <v>0</v>
      </c>
      <c r="BQ86" s="161">
        <f t="shared" si="18"/>
        <v>0</v>
      </c>
      <c r="BR86" s="70">
        <f t="shared" si="19"/>
        <v>0</v>
      </c>
      <c r="BS86" s="71">
        <f t="shared" si="20"/>
        <v>0</v>
      </c>
    </row>
    <row r="87" spans="1:71" x14ac:dyDescent="0.25">
      <c r="A87" s="70">
        <v>16</v>
      </c>
      <c r="B87" s="59"/>
      <c r="C87" s="59"/>
      <c r="D87" s="65"/>
      <c r="E87" s="65"/>
      <c r="F87" s="65"/>
      <c r="G87" s="62"/>
      <c r="H87" s="197">
        <f t="shared" si="22"/>
        <v>0</v>
      </c>
      <c r="I87" s="156">
        <f t="shared" si="13"/>
        <v>0</v>
      </c>
      <c r="J87" s="156">
        <f t="shared" si="13"/>
        <v>0</v>
      </c>
      <c r="K87" s="156">
        <f t="shared" si="13"/>
        <v>0</v>
      </c>
      <c r="L87" s="157">
        <f t="shared" si="13"/>
        <v>0</v>
      </c>
      <c r="M87" s="158">
        <f t="shared" si="14"/>
        <v>0</v>
      </c>
      <c r="N87" s="159">
        <f t="shared" si="21"/>
        <v>0</v>
      </c>
      <c r="O87" s="63"/>
      <c r="P87" s="64"/>
      <c r="Q87" s="65"/>
      <c r="R87" s="65"/>
      <c r="S87" s="66"/>
      <c r="T87" s="67"/>
      <c r="U87" s="68"/>
      <c r="V87" s="69"/>
      <c r="W87" s="70"/>
      <c r="X87" s="65"/>
      <c r="Y87" s="65"/>
      <c r="Z87" s="71"/>
      <c r="AA87" s="72"/>
      <c r="AB87" s="68"/>
      <c r="AC87" s="69"/>
      <c r="AD87" s="70"/>
      <c r="AE87" s="65"/>
      <c r="AF87" s="65"/>
      <c r="AG87" s="71"/>
      <c r="AH87" s="72"/>
      <c r="AI87" s="68"/>
      <c r="AJ87" s="69"/>
      <c r="AK87" s="70"/>
      <c r="AL87" s="65"/>
      <c r="AM87" s="65"/>
      <c r="AN87" s="71"/>
      <c r="AO87" s="72"/>
      <c r="AP87" s="68"/>
      <c r="AQ87" s="69"/>
      <c r="AR87" s="70"/>
      <c r="AS87" s="65"/>
      <c r="AT87" s="65"/>
      <c r="AU87" s="71"/>
      <c r="AV87" s="72"/>
      <c r="AW87" s="68"/>
      <c r="AX87" s="69"/>
      <c r="AY87" s="70"/>
      <c r="AZ87" s="65"/>
      <c r="BA87" s="65"/>
      <c r="BB87" s="71"/>
      <c r="BC87" s="72"/>
      <c r="BD87" s="68"/>
      <c r="BE87" s="69"/>
      <c r="BF87" s="70"/>
      <c r="BG87" s="65"/>
      <c r="BH87" s="65"/>
      <c r="BI87" s="71"/>
      <c r="BJ87" s="72"/>
      <c r="BK87" s="68"/>
      <c r="BL87" s="69"/>
      <c r="BM87" s="160">
        <f t="shared" si="15"/>
        <v>0</v>
      </c>
      <c r="BN87" s="161">
        <f t="shared" si="15"/>
        <v>0</v>
      </c>
      <c r="BO87" s="161">
        <f t="shared" si="16"/>
        <v>0</v>
      </c>
      <c r="BP87" s="161">
        <f t="shared" si="17"/>
        <v>0</v>
      </c>
      <c r="BQ87" s="161">
        <f t="shared" si="18"/>
        <v>0</v>
      </c>
      <c r="BR87" s="70">
        <f t="shared" si="19"/>
        <v>0</v>
      </c>
      <c r="BS87" s="71">
        <f t="shared" si="20"/>
        <v>0</v>
      </c>
    </row>
    <row r="88" spans="1:71" x14ac:dyDescent="0.25">
      <c r="A88" s="70">
        <v>17</v>
      </c>
      <c r="B88" s="59"/>
      <c r="C88" s="59"/>
      <c r="D88" s="65"/>
      <c r="E88" s="65"/>
      <c r="F88" s="65"/>
      <c r="G88" s="62"/>
      <c r="H88" s="197">
        <f t="shared" si="22"/>
        <v>0</v>
      </c>
      <c r="I88" s="156">
        <f t="shared" si="13"/>
        <v>0</v>
      </c>
      <c r="J88" s="156">
        <f t="shared" si="13"/>
        <v>0</v>
      </c>
      <c r="K88" s="156">
        <f t="shared" si="13"/>
        <v>0</v>
      </c>
      <c r="L88" s="157">
        <f t="shared" si="13"/>
        <v>0</v>
      </c>
      <c r="M88" s="158">
        <f t="shared" si="14"/>
        <v>0</v>
      </c>
      <c r="N88" s="159">
        <f t="shared" si="21"/>
        <v>0</v>
      </c>
      <c r="O88" s="63"/>
      <c r="P88" s="64"/>
      <c r="Q88" s="65"/>
      <c r="R88" s="65"/>
      <c r="S88" s="66"/>
      <c r="T88" s="67"/>
      <c r="U88" s="68"/>
      <c r="V88" s="69"/>
      <c r="W88" s="70"/>
      <c r="X88" s="65"/>
      <c r="Y88" s="65"/>
      <c r="Z88" s="71"/>
      <c r="AA88" s="72"/>
      <c r="AB88" s="68"/>
      <c r="AC88" s="69"/>
      <c r="AD88" s="70"/>
      <c r="AE88" s="65"/>
      <c r="AF88" s="65"/>
      <c r="AG88" s="71"/>
      <c r="AH88" s="72"/>
      <c r="AI88" s="68"/>
      <c r="AJ88" s="69"/>
      <c r="AK88" s="70"/>
      <c r="AL88" s="65"/>
      <c r="AM88" s="65"/>
      <c r="AN88" s="71"/>
      <c r="AO88" s="72"/>
      <c r="AP88" s="68"/>
      <c r="AQ88" s="69"/>
      <c r="AR88" s="70"/>
      <c r="AS88" s="65"/>
      <c r="AT88" s="65"/>
      <c r="AU88" s="71"/>
      <c r="AV88" s="72"/>
      <c r="AW88" s="68"/>
      <c r="AX88" s="69"/>
      <c r="AY88" s="70"/>
      <c r="AZ88" s="65"/>
      <c r="BA88" s="65"/>
      <c r="BB88" s="71"/>
      <c r="BC88" s="72"/>
      <c r="BD88" s="68"/>
      <c r="BE88" s="69"/>
      <c r="BF88" s="70"/>
      <c r="BG88" s="65"/>
      <c r="BH88" s="65"/>
      <c r="BI88" s="71"/>
      <c r="BJ88" s="72"/>
      <c r="BK88" s="68"/>
      <c r="BL88" s="69"/>
      <c r="BM88" s="160">
        <f t="shared" si="15"/>
        <v>0</v>
      </c>
      <c r="BN88" s="161">
        <f t="shared" si="15"/>
        <v>0</v>
      </c>
      <c r="BO88" s="161">
        <f t="shared" si="16"/>
        <v>0</v>
      </c>
      <c r="BP88" s="161">
        <f t="shared" si="17"/>
        <v>0</v>
      </c>
      <c r="BQ88" s="161">
        <f t="shared" si="18"/>
        <v>0</v>
      </c>
      <c r="BR88" s="70">
        <f t="shared" si="19"/>
        <v>0</v>
      </c>
      <c r="BS88" s="71">
        <f t="shared" si="20"/>
        <v>0</v>
      </c>
    </row>
    <row r="89" spans="1:71" x14ac:dyDescent="0.25">
      <c r="A89" s="70">
        <v>18</v>
      </c>
      <c r="B89" s="59"/>
      <c r="C89" s="59"/>
      <c r="D89" s="65"/>
      <c r="E89" s="65"/>
      <c r="F89" s="65"/>
      <c r="G89" s="66"/>
      <c r="H89" s="197">
        <f t="shared" si="22"/>
        <v>0</v>
      </c>
      <c r="I89" s="156">
        <f t="shared" si="13"/>
        <v>0</v>
      </c>
      <c r="J89" s="156">
        <f t="shared" si="13"/>
        <v>0</v>
      </c>
      <c r="K89" s="156">
        <f t="shared" si="13"/>
        <v>0</v>
      </c>
      <c r="L89" s="157">
        <f t="shared" si="13"/>
        <v>0</v>
      </c>
      <c r="M89" s="158">
        <f t="shared" si="14"/>
        <v>0</v>
      </c>
      <c r="N89" s="159">
        <f t="shared" si="21"/>
        <v>0</v>
      </c>
      <c r="O89" s="63"/>
      <c r="P89" s="64"/>
      <c r="Q89" s="65"/>
      <c r="R89" s="65"/>
      <c r="S89" s="66"/>
      <c r="T89" s="67"/>
      <c r="U89" s="68"/>
      <c r="V89" s="69"/>
      <c r="W89" s="70"/>
      <c r="X89" s="65"/>
      <c r="Y89" s="65"/>
      <c r="Z89" s="71"/>
      <c r="AA89" s="72"/>
      <c r="AB89" s="68"/>
      <c r="AC89" s="69"/>
      <c r="AD89" s="70"/>
      <c r="AE89" s="65"/>
      <c r="AF89" s="65"/>
      <c r="AG89" s="71"/>
      <c r="AH89" s="72"/>
      <c r="AI89" s="68"/>
      <c r="AJ89" s="69"/>
      <c r="AK89" s="70"/>
      <c r="AL89" s="65"/>
      <c r="AM89" s="65"/>
      <c r="AN89" s="71"/>
      <c r="AO89" s="72"/>
      <c r="AP89" s="68"/>
      <c r="AQ89" s="69"/>
      <c r="AR89" s="70"/>
      <c r="AS89" s="65"/>
      <c r="AT89" s="65"/>
      <c r="AU89" s="71"/>
      <c r="AV89" s="72"/>
      <c r="AW89" s="68"/>
      <c r="AX89" s="69"/>
      <c r="AY89" s="70"/>
      <c r="AZ89" s="65"/>
      <c r="BA89" s="65"/>
      <c r="BB89" s="71"/>
      <c r="BC89" s="72"/>
      <c r="BD89" s="68"/>
      <c r="BE89" s="69"/>
      <c r="BF89" s="70"/>
      <c r="BG89" s="65"/>
      <c r="BH89" s="65"/>
      <c r="BI89" s="71"/>
      <c r="BJ89" s="72"/>
      <c r="BK89" s="68"/>
      <c r="BL89" s="69"/>
      <c r="BM89" s="160">
        <f t="shared" si="15"/>
        <v>0</v>
      </c>
      <c r="BN89" s="161">
        <f t="shared" si="15"/>
        <v>0</v>
      </c>
      <c r="BO89" s="161">
        <f t="shared" si="16"/>
        <v>0</v>
      </c>
      <c r="BP89" s="161">
        <f t="shared" si="17"/>
        <v>0</v>
      </c>
      <c r="BQ89" s="161">
        <f t="shared" si="18"/>
        <v>0</v>
      </c>
      <c r="BR89" s="70">
        <f t="shared" si="19"/>
        <v>0</v>
      </c>
      <c r="BS89" s="71">
        <f t="shared" si="20"/>
        <v>0</v>
      </c>
    </row>
    <row r="90" spans="1:71" x14ac:dyDescent="0.25">
      <c r="A90" s="70">
        <v>19</v>
      </c>
      <c r="B90" s="59"/>
      <c r="C90" s="59"/>
      <c r="D90" s="65"/>
      <c r="E90" s="65"/>
      <c r="F90" s="65"/>
      <c r="G90" s="66"/>
      <c r="H90" s="197">
        <f t="shared" si="22"/>
        <v>0</v>
      </c>
      <c r="I90" s="156">
        <f t="shared" si="13"/>
        <v>0</v>
      </c>
      <c r="J90" s="156">
        <f t="shared" si="13"/>
        <v>0</v>
      </c>
      <c r="K90" s="156">
        <f t="shared" si="13"/>
        <v>0</v>
      </c>
      <c r="L90" s="157">
        <f t="shared" si="13"/>
        <v>0</v>
      </c>
      <c r="M90" s="158">
        <f t="shared" si="14"/>
        <v>0</v>
      </c>
      <c r="N90" s="159">
        <f t="shared" si="21"/>
        <v>0</v>
      </c>
      <c r="O90" s="63"/>
      <c r="P90" s="64"/>
      <c r="Q90" s="65"/>
      <c r="R90" s="65"/>
      <c r="S90" s="66"/>
      <c r="T90" s="67"/>
      <c r="U90" s="68"/>
      <c r="V90" s="69"/>
      <c r="W90" s="70"/>
      <c r="X90" s="65"/>
      <c r="Y90" s="65"/>
      <c r="Z90" s="71"/>
      <c r="AA90" s="72"/>
      <c r="AB90" s="68"/>
      <c r="AC90" s="69"/>
      <c r="AD90" s="70"/>
      <c r="AE90" s="65"/>
      <c r="AF90" s="65"/>
      <c r="AG90" s="71"/>
      <c r="AH90" s="72"/>
      <c r="AI90" s="68"/>
      <c r="AJ90" s="69"/>
      <c r="AK90" s="70"/>
      <c r="AL90" s="65"/>
      <c r="AM90" s="65"/>
      <c r="AN90" s="71"/>
      <c r="AO90" s="72"/>
      <c r="AP90" s="68"/>
      <c r="AQ90" s="69"/>
      <c r="AR90" s="70"/>
      <c r="AS90" s="65"/>
      <c r="AT90" s="65"/>
      <c r="AU90" s="71"/>
      <c r="AV90" s="72"/>
      <c r="AW90" s="68"/>
      <c r="AX90" s="69"/>
      <c r="AY90" s="70"/>
      <c r="AZ90" s="65"/>
      <c r="BA90" s="65"/>
      <c r="BB90" s="71"/>
      <c r="BC90" s="72"/>
      <c r="BD90" s="68"/>
      <c r="BE90" s="69"/>
      <c r="BF90" s="70"/>
      <c r="BG90" s="65"/>
      <c r="BH90" s="65"/>
      <c r="BI90" s="71"/>
      <c r="BJ90" s="72"/>
      <c r="BK90" s="68"/>
      <c r="BL90" s="69"/>
      <c r="BM90" s="160">
        <f t="shared" si="15"/>
        <v>0</v>
      </c>
      <c r="BN90" s="161">
        <f t="shared" si="15"/>
        <v>0</v>
      </c>
      <c r="BO90" s="161">
        <f t="shared" si="16"/>
        <v>0</v>
      </c>
      <c r="BP90" s="161">
        <f t="shared" si="17"/>
        <v>0</v>
      </c>
      <c r="BQ90" s="161">
        <f t="shared" si="18"/>
        <v>0</v>
      </c>
      <c r="BR90" s="70">
        <f t="shared" si="19"/>
        <v>0</v>
      </c>
      <c r="BS90" s="71">
        <f t="shared" si="20"/>
        <v>0</v>
      </c>
    </row>
    <row r="91" spans="1:71" x14ac:dyDescent="0.25">
      <c r="A91" s="70">
        <v>20</v>
      </c>
      <c r="B91" s="59"/>
      <c r="C91" s="59"/>
      <c r="D91" s="65"/>
      <c r="E91" s="65"/>
      <c r="F91" s="65"/>
      <c r="G91" s="66"/>
      <c r="H91" s="197">
        <f t="shared" si="22"/>
        <v>0</v>
      </c>
      <c r="I91" s="156">
        <f t="shared" si="13"/>
        <v>0</v>
      </c>
      <c r="J91" s="156">
        <f t="shared" si="13"/>
        <v>0</v>
      </c>
      <c r="K91" s="156">
        <f t="shared" si="13"/>
        <v>0</v>
      </c>
      <c r="L91" s="157">
        <f t="shared" si="13"/>
        <v>0</v>
      </c>
      <c r="M91" s="158">
        <f t="shared" si="14"/>
        <v>0</v>
      </c>
      <c r="N91" s="159">
        <f t="shared" si="21"/>
        <v>0</v>
      </c>
      <c r="O91" s="63"/>
      <c r="P91" s="64"/>
      <c r="Q91" s="65"/>
      <c r="R91" s="65"/>
      <c r="S91" s="66"/>
      <c r="T91" s="67"/>
      <c r="U91" s="68"/>
      <c r="V91" s="69"/>
      <c r="W91" s="70"/>
      <c r="X91" s="65"/>
      <c r="Y91" s="65"/>
      <c r="Z91" s="71"/>
      <c r="AA91" s="72"/>
      <c r="AB91" s="68"/>
      <c r="AC91" s="69"/>
      <c r="AD91" s="70"/>
      <c r="AE91" s="65"/>
      <c r="AF91" s="65"/>
      <c r="AG91" s="71"/>
      <c r="AH91" s="72"/>
      <c r="AI91" s="68"/>
      <c r="AJ91" s="69"/>
      <c r="AK91" s="70"/>
      <c r="AL91" s="65"/>
      <c r="AM91" s="65"/>
      <c r="AN91" s="71"/>
      <c r="AO91" s="72"/>
      <c r="AP91" s="68"/>
      <c r="AQ91" s="69"/>
      <c r="AR91" s="70"/>
      <c r="AS91" s="65"/>
      <c r="AT91" s="65"/>
      <c r="AU91" s="71"/>
      <c r="AV91" s="72"/>
      <c r="AW91" s="68"/>
      <c r="AX91" s="69"/>
      <c r="AY91" s="70"/>
      <c r="AZ91" s="65"/>
      <c r="BA91" s="65"/>
      <c r="BB91" s="71"/>
      <c r="BC91" s="72"/>
      <c r="BD91" s="68"/>
      <c r="BE91" s="69"/>
      <c r="BF91" s="70"/>
      <c r="BG91" s="65"/>
      <c r="BH91" s="65"/>
      <c r="BI91" s="71"/>
      <c r="BJ91" s="72"/>
      <c r="BK91" s="68"/>
      <c r="BL91" s="69"/>
      <c r="BM91" s="160">
        <f t="shared" si="15"/>
        <v>0</v>
      </c>
      <c r="BN91" s="161">
        <f t="shared" si="15"/>
        <v>0</v>
      </c>
      <c r="BO91" s="161">
        <f t="shared" si="16"/>
        <v>0</v>
      </c>
      <c r="BP91" s="161">
        <f t="shared" si="17"/>
        <v>0</v>
      </c>
      <c r="BQ91" s="161">
        <f t="shared" si="18"/>
        <v>0</v>
      </c>
      <c r="BR91" s="70">
        <f t="shared" si="19"/>
        <v>0</v>
      </c>
      <c r="BS91" s="71">
        <f t="shared" si="20"/>
        <v>0</v>
      </c>
    </row>
    <row r="92" spans="1:71" x14ac:dyDescent="0.25">
      <c r="A92" s="70">
        <v>21</v>
      </c>
      <c r="B92" s="59"/>
      <c r="C92" s="59"/>
      <c r="D92" s="65"/>
      <c r="E92" s="65"/>
      <c r="F92" s="65"/>
      <c r="G92" s="66"/>
      <c r="H92" s="197">
        <f t="shared" si="22"/>
        <v>0</v>
      </c>
      <c r="I92" s="156">
        <f t="shared" si="13"/>
        <v>0</v>
      </c>
      <c r="J92" s="156">
        <f t="shared" si="13"/>
        <v>0</v>
      </c>
      <c r="K92" s="156">
        <f t="shared" si="13"/>
        <v>0</v>
      </c>
      <c r="L92" s="157">
        <f t="shared" si="13"/>
        <v>0</v>
      </c>
      <c r="M92" s="158">
        <f t="shared" si="14"/>
        <v>0</v>
      </c>
      <c r="N92" s="159">
        <f t="shared" si="21"/>
        <v>0</v>
      </c>
      <c r="O92" s="63"/>
      <c r="P92" s="64"/>
      <c r="Q92" s="65"/>
      <c r="R92" s="65"/>
      <c r="S92" s="66"/>
      <c r="T92" s="67"/>
      <c r="U92" s="68"/>
      <c r="V92" s="69"/>
      <c r="W92" s="70"/>
      <c r="X92" s="65"/>
      <c r="Y92" s="65"/>
      <c r="Z92" s="71"/>
      <c r="AA92" s="72"/>
      <c r="AB92" s="68"/>
      <c r="AC92" s="69"/>
      <c r="AD92" s="70"/>
      <c r="AE92" s="65"/>
      <c r="AF92" s="65"/>
      <c r="AG92" s="71"/>
      <c r="AH92" s="72"/>
      <c r="AI92" s="68"/>
      <c r="AJ92" s="69"/>
      <c r="AK92" s="70"/>
      <c r="AL92" s="65"/>
      <c r="AM92" s="65"/>
      <c r="AN92" s="71"/>
      <c r="AO92" s="72"/>
      <c r="AP92" s="68"/>
      <c r="AQ92" s="69"/>
      <c r="AR92" s="70"/>
      <c r="AS92" s="65"/>
      <c r="AT92" s="65"/>
      <c r="AU92" s="71"/>
      <c r="AV92" s="72"/>
      <c r="AW92" s="68"/>
      <c r="AX92" s="69"/>
      <c r="AY92" s="70"/>
      <c r="AZ92" s="65"/>
      <c r="BA92" s="65"/>
      <c r="BB92" s="71"/>
      <c r="BC92" s="72"/>
      <c r="BD92" s="68"/>
      <c r="BE92" s="69"/>
      <c r="BF92" s="70"/>
      <c r="BG92" s="65"/>
      <c r="BH92" s="65"/>
      <c r="BI92" s="71"/>
      <c r="BJ92" s="72"/>
      <c r="BK92" s="68"/>
      <c r="BL92" s="69"/>
      <c r="BM92" s="160">
        <f t="shared" si="15"/>
        <v>0</v>
      </c>
      <c r="BN92" s="161">
        <f t="shared" si="15"/>
        <v>0</v>
      </c>
      <c r="BO92" s="161">
        <f t="shared" si="16"/>
        <v>0</v>
      </c>
      <c r="BP92" s="161">
        <f t="shared" si="17"/>
        <v>0</v>
      </c>
      <c r="BQ92" s="161">
        <f t="shared" si="18"/>
        <v>0</v>
      </c>
      <c r="BR92" s="70">
        <f t="shared" si="19"/>
        <v>0</v>
      </c>
      <c r="BS92" s="71">
        <f t="shared" si="20"/>
        <v>0</v>
      </c>
    </row>
    <row r="93" spans="1:71" x14ac:dyDescent="0.25">
      <c r="A93" s="70">
        <v>22</v>
      </c>
      <c r="B93" s="59"/>
      <c r="C93" s="59"/>
      <c r="D93" s="65"/>
      <c r="E93" s="65"/>
      <c r="F93" s="65"/>
      <c r="G93" s="66"/>
      <c r="H93" s="197">
        <f t="shared" si="22"/>
        <v>0</v>
      </c>
      <c r="I93" s="156">
        <f t="shared" si="13"/>
        <v>0</v>
      </c>
      <c r="J93" s="156">
        <f t="shared" si="13"/>
        <v>0</v>
      </c>
      <c r="K93" s="156">
        <f t="shared" si="13"/>
        <v>0</v>
      </c>
      <c r="L93" s="157">
        <f t="shared" si="13"/>
        <v>0</v>
      </c>
      <c r="M93" s="158">
        <f t="shared" si="14"/>
        <v>0</v>
      </c>
      <c r="N93" s="159">
        <f t="shared" si="21"/>
        <v>0</v>
      </c>
      <c r="O93" s="63"/>
      <c r="P93" s="64"/>
      <c r="Q93" s="65"/>
      <c r="R93" s="65"/>
      <c r="S93" s="66"/>
      <c r="T93" s="67"/>
      <c r="U93" s="68"/>
      <c r="V93" s="69"/>
      <c r="W93" s="70"/>
      <c r="X93" s="65"/>
      <c r="Y93" s="65"/>
      <c r="Z93" s="71"/>
      <c r="AA93" s="72"/>
      <c r="AB93" s="68"/>
      <c r="AC93" s="69"/>
      <c r="AD93" s="70"/>
      <c r="AE93" s="65"/>
      <c r="AF93" s="65"/>
      <c r="AG93" s="71"/>
      <c r="AH93" s="72"/>
      <c r="AI93" s="68"/>
      <c r="AJ93" s="69"/>
      <c r="AK93" s="70"/>
      <c r="AL93" s="65"/>
      <c r="AM93" s="65"/>
      <c r="AN93" s="71"/>
      <c r="AO93" s="72"/>
      <c r="AP93" s="68"/>
      <c r="AQ93" s="69"/>
      <c r="AR93" s="70"/>
      <c r="AS93" s="65"/>
      <c r="AT93" s="65"/>
      <c r="AU93" s="71"/>
      <c r="AV93" s="72"/>
      <c r="AW93" s="68"/>
      <c r="AX93" s="69"/>
      <c r="AY93" s="70"/>
      <c r="AZ93" s="65"/>
      <c r="BA93" s="65"/>
      <c r="BB93" s="71"/>
      <c r="BC93" s="72"/>
      <c r="BD93" s="68"/>
      <c r="BE93" s="69"/>
      <c r="BF93" s="70"/>
      <c r="BG93" s="65"/>
      <c r="BH93" s="65"/>
      <c r="BI93" s="71"/>
      <c r="BJ93" s="72"/>
      <c r="BK93" s="68"/>
      <c r="BL93" s="69"/>
      <c r="BM93" s="160">
        <f t="shared" si="15"/>
        <v>0</v>
      </c>
      <c r="BN93" s="161">
        <f t="shared" si="15"/>
        <v>0</v>
      </c>
      <c r="BO93" s="161">
        <f t="shared" si="16"/>
        <v>0</v>
      </c>
      <c r="BP93" s="161">
        <f t="shared" si="17"/>
        <v>0</v>
      </c>
      <c r="BQ93" s="161">
        <f t="shared" si="18"/>
        <v>0</v>
      </c>
      <c r="BR93" s="70">
        <f t="shared" si="19"/>
        <v>0</v>
      </c>
      <c r="BS93" s="71">
        <f t="shared" si="20"/>
        <v>0</v>
      </c>
    </row>
    <row r="94" spans="1:71" x14ac:dyDescent="0.25">
      <c r="A94" s="70">
        <v>23</v>
      </c>
      <c r="B94" s="59"/>
      <c r="C94" s="59"/>
      <c r="D94" s="65"/>
      <c r="E94" s="65"/>
      <c r="F94" s="65"/>
      <c r="G94" s="66"/>
      <c r="H94" s="197">
        <f t="shared" si="22"/>
        <v>0</v>
      </c>
      <c r="I94" s="156">
        <f t="shared" si="13"/>
        <v>0</v>
      </c>
      <c r="J94" s="156">
        <f t="shared" si="13"/>
        <v>0</v>
      </c>
      <c r="K94" s="156">
        <f t="shared" si="13"/>
        <v>0</v>
      </c>
      <c r="L94" s="157">
        <f t="shared" si="13"/>
        <v>0</v>
      </c>
      <c r="M94" s="158">
        <f t="shared" si="14"/>
        <v>0</v>
      </c>
      <c r="N94" s="159">
        <f t="shared" si="21"/>
        <v>0</v>
      </c>
      <c r="O94" s="63"/>
      <c r="P94" s="64"/>
      <c r="Q94" s="65"/>
      <c r="R94" s="65"/>
      <c r="S94" s="66"/>
      <c r="T94" s="67"/>
      <c r="U94" s="68"/>
      <c r="V94" s="69"/>
      <c r="W94" s="70"/>
      <c r="X94" s="65"/>
      <c r="Y94" s="65"/>
      <c r="Z94" s="71"/>
      <c r="AA94" s="72"/>
      <c r="AB94" s="68"/>
      <c r="AC94" s="69"/>
      <c r="AD94" s="70"/>
      <c r="AE94" s="65"/>
      <c r="AF94" s="65"/>
      <c r="AG94" s="71"/>
      <c r="AH94" s="72"/>
      <c r="AI94" s="68"/>
      <c r="AJ94" s="69"/>
      <c r="AK94" s="70"/>
      <c r="AL94" s="65"/>
      <c r="AM94" s="65"/>
      <c r="AN94" s="71"/>
      <c r="AO94" s="72"/>
      <c r="AP94" s="68"/>
      <c r="AQ94" s="69"/>
      <c r="AR94" s="70"/>
      <c r="AS94" s="65"/>
      <c r="AT94" s="65"/>
      <c r="AU94" s="71"/>
      <c r="AV94" s="72"/>
      <c r="AW94" s="68"/>
      <c r="AX94" s="69"/>
      <c r="AY94" s="70"/>
      <c r="AZ94" s="65"/>
      <c r="BA94" s="65"/>
      <c r="BB94" s="71"/>
      <c r="BC94" s="72"/>
      <c r="BD94" s="68"/>
      <c r="BE94" s="69"/>
      <c r="BF94" s="70"/>
      <c r="BG94" s="65"/>
      <c r="BH94" s="65"/>
      <c r="BI94" s="71"/>
      <c r="BJ94" s="72"/>
      <c r="BK94" s="68"/>
      <c r="BL94" s="69"/>
      <c r="BM94" s="160">
        <f t="shared" si="15"/>
        <v>0</v>
      </c>
      <c r="BN94" s="161">
        <f t="shared" si="15"/>
        <v>0</v>
      </c>
      <c r="BO94" s="161">
        <f t="shared" si="16"/>
        <v>0</v>
      </c>
      <c r="BP94" s="161">
        <f t="shared" si="17"/>
        <v>0</v>
      </c>
      <c r="BQ94" s="161">
        <f t="shared" si="18"/>
        <v>0</v>
      </c>
      <c r="BR94" s="70">
        <f t="shared" si="19"/>
        <v>0</v>
      </c>
      <c r="BS94" s="71">
        <f t="shared" si="20"/>
        <v>0</v>
      </c>
    </row>
    <row r="95" spans="1:71" x14ac:dyDescent="0.25">
      <c r="A95" s="70">
        <v>24</v>
      </c>
      <c r="B95" s="59"/>
      <c r="C95" s="59"/>
      <c r="D95" s="65"/>
      <c r="E95" s="65"/>
      <c r="F95" s="65"/>
      <c r="G95" s="66"/>
      <c r="H95" s="197">
        <f t="shared" si="22"/>
        <v>0</v>
      </c>
      <c r="I95" s="156">
        <f t="shared" si="13"/>
        <v>0</v>
      </c>
      <c r="J95" s="156">
        <f t="shared" si="13"/>
        <v>0</v>
      </c>
      <c r="K95" s="156">
        <f t="shared" si="13"/>
        <v>0</v>
      </c>
      <c r="L95" s="157">
        <f t="shared" si="13"/>
        <v>0</v>
      </c>
      <c r="M95" s="158">
        <f t="shared" si="14"/>
        <v>0</v>
      </c>
      <c r="N95" s="159">
        <f t="shared" si="21"/>
        <v>0</v>
      </c>
      <c r="O95" s="63"/>
      <c r="P95" s="64"/>
      <c r="Q95" s="65"/>
      <c r="R95" s="65"/>
      <c r="S95" s="66"/>
      <c r="T95" s="67"/>
      <c r="U95" s="68"/>
      <c r="V95" s="69"/>
      <c r="W95" s="70"/>
      <c r="X95" s="65"/>
      <c r="Y95" s="65"/>
      <c r="Z95" s="71"/>
      <c r="AA95" s="72"/>
      <c r="AB95" s="68"/>
      <c r="AC95" s="69"/>
      <c r="AD95" s="70"/>
      <c r="AE95" s="65"/>
      <c r="AF95" s="65"/>
      <c r="AG95" s="71"/>
      <c r="AH95" s="72"/>
      <c r="AI95" s="68"/>
      <c r="AJ95" s="69"/>
      <c r="AK95" s="70"/>
      <c r="AL95" s="65"/>
      <c r="AM95" s="65"/>
      <c r="AN95" s="71"/>
      <c r="AO95" s="72"/>
      <c r="AP95" s="68"/>
      <c r="AQ95" s="69"/>
      <c r="AR95" s="70"/>
      <c r="AS95" s="65"/>
      <c r="AT95" s="65"/>
      <c r="AU95" s="71"/>
      <c r="AV95" s="72"/>
      <c r="AW95" s="68"/>
      <c r="AX95" s="69"/>
      <c r="AY95" s="70"/>
      <c r="AZ95" s="65"/>
      <c r="BA95" s="65"/>
      <c r="BB95" s="71"/>
      <c r="BC95" s="72"/>
      <c r="BD95" s="68"/>
      <c r="BE95" s="69"/>
      <c r="BF95" s="70"/>
      <c r="BG95" s="65"/>
      <c r="BH95" s="65"/>
      <c r="BI95" s="71"/>
      <c r="BJ95" s="72"/>
      <c r="BK95" s="68"/>
      <c r="BL95" s="69"/>
      <c r="BM95" s="160">
        <f t="shared" si="15"/>
        <v>0</v>
      </c>
      <c r="BN95" s="161">
        <f t="shared" si="15"/>
        <v>0</v>
      </c>
      <c r="BO95" s="161">
        <f t="shared" si="16"/>
        <v>0</v>
      </c>
      <c r="BP95" s="161">
        <f t="shared" si="17"/>
        <v>0</v>
      </c>
      <c r="BQ95" s="161">
        <f t="shared" si="18"/>
        <v>0</v>
      </c>
      <c r="BR95" s="70">
        <f t="shared" si="19"/>
        <v>0</v>
      </c>
      <c r="BS95" s="71">
        <f t="shared" si="20"/>
        <v>0</v>
      </c>
    </row>
    <row r="96" spans="1:71" x14ac:dyDescent="0.25">
      <c r="A96" s="70">
        <v>25</v>
      </c>
      <c r="B96" s="59"/>
      <c r="C96" s="59"/>
      <c r="D96" s="65"/>
      <c r="E96" s="65"/>
      <c r="F96" s="65"/>
      <c r="G96" s="66"/>
      <c r="H96" s="197">
        <f t="shared" si="22"/>
        <v>0</v>
      </c>
      <c r="I96" s="156">
        <f t="shared" si="13"/>
        <v>0</v>
      </c>
      <c r="J96" s="156">
        <f t="shared" si="13"/>
        <v>0</v>
      </c>
      <c r="K96" s="156">
        <f t="shared" si="13"/>
        <v>0</v>
      </c>
      <c r="L96" s="157">
        <f t="shared" si="13"/>
        <v>0</v>
      </c>
      <c r="M96" s="158">
        <f t="shared" si="14"/>
        <v>0</v>
      </c>
      <c r="N96" s="159">
        <f t="shared" si="21"/>
        <v>0</v>
      </c>
      <c r="O96" s="63"/>
      <c r="P96" s="64"/>
      <c r="Q96" s="65"/>
      <c r="R96" s="65"/>
      <c r="S96" s="66"/>
      <c r="T96" s="67"/>
      <c r="U96" s="68"/>
      <c r="V96" s="69"/>
      <c r="W96" s="70"/>
      <c r="X96" s="65"/>
      <c r="Y96" s="65"/>
      <c r="Z96" s="71"/>
      <c r="AA96" s="72"/>
      <c r="AB96" s="68"/>
      <c r="AC96" s="69"/>
      <c r="AD96" s="70"/>
      <c r="AE96" s="65"/>
      <c r="AF96" s="65"/>
      <c r="AG96" s="71"/>
      <c r="AH96" s="72"/>
      <c r="AI96" s="68"/>
      <c r="AJ96" s="69"/>
      <c r="AK96" s="70"/>
      <c r="AL96" s="65"/>
      <c r="AM96" s="65"/>
      <c r="AN96" s="71"/>
      <c r="AO96" s="72"/>
      <c r="AP96" s="68"/>
      <c r="AQ96" s="69"/>
      <c r="AR96" s="70"/>
      <c r="AS96" s="65"/>
      <c r="AT96" s="65"/>
      <c r="AU96" s="71"/>
      <c r="AV96" s="72"/>
      <c r="AW96" s="68"/>
      <c r="AX96" s="69"/>
      <c r="AY96" s="70"/>
      <c r="AZ96" s="65"/>
      <c r="BA96" s="65"/>
      <c r="BB96" s="71"/>
      <c r="BC96" s="72"/>
      <c r="BD96" s="68"/>
      <c r="BE96" s="69"/>
      <c r="BF96" s="70"/>
      <c r="BG96" s="65"/>
      <c r="BH96" s="65"/>
      <c r="BI96" s="71"/>
      <c r="BJ96" s="72"/>
      <c r="BK96" s="68"/>
      <c r="BL96" s="69"/>
      <c r="BM96" s="160">
        <f t="shared" si="15"/>
        <v>0</v>
      </c>
      <c r="BN96" s="161">
        <f t="shared" si="15"/>
        <v>0</v>
      </c>
      <c r="BO96" s="161">
        <f t="shared" si="16"/>
        <v>0</v>
      </c>
      <c r="BP96" s="161">
        <f t="shared" si="17"/>
        <v>0</v>
      </c>
      <c r="BQ96" s="161">
        <f t="shared" si="18"/>
        <v>0</v>
      </c>
      <c r="BR96" s="70">
        <f t="shared" si="19"/>
        <v>0</v>
      </c>
      <c r="BS96" s="71">
        <f t="shared" si="20"/>
        <v>0</v>
      </c>
    </row>
    <row r="97" spans="1:71" x14ac:dyDescent="0.25">
      <c r="A97" s="70">
        <v>26</v>
      </c>
      <c r="B97" s="59"/>
      <c r="C97" s="59"/>
      <c r="D97" s="65"/>
      <c r="E97" s="65"/>
      <c r="F97" s="65"/>
      <c r="G97" s="66"/>
      <c r="H97" s="197">
        <f t="shared" si="22"/>
        <v>0</v>
      </c>
      <c r="I97" s="156">
        <f t="shared" si="13"/>
        <v>0</v>
      </c>
      <c r="J97" s="156">
        <f t="shared" si="13"/>
        <v>0</v>
      </c>
      <c r="K97" s="156">
        <f t="shared" si="13"/>
        <v>0</v>
      </c>
      <c r="L97" s="157">
        <f t="shared" si="13"/>
        <v>0</v>
      </c>
      <c r="M97" s="158">
        <f t="shared" si="14"/>
        <v>0</v>
      </c>
      <c r="N97" s="159">
        <f t="shared" si="21"/>
        <v>0</v>
      </c>
      <c r="O97" s="63"/>
      <c r="P97" s="64"/>
      <c r="Q97" s="65"/>
      <c r="R97" s="65"/>
      <c r="S97" s="66"/>
      <c r="T97" s="67"/>
      <c r="U97" s="68"/>
      <c r="V97" s="69"/>
      <c r="W97" s="70"/>
      <c r="X97" s="65"/>
      <c r="Y97" s="65"/>
      <c r="Z97" s="71"/>
      <c r="AA97" s="72"/>
      <c r="AB97" s="68"/>
      <c r="AC97" s="69"/>
      <c r="AD97" s="70"/>
      <c r="AE97" s="65"/>
      <c r="AF97" s="65"/>
      <c r="AG97" s="71"/>
      <c r="AH97" s="72"/>
      <c r="AI97" s="68"/>
      <c r="AJ97" s="69"/>
      <c r="AK97" s="70"/>
      <c r="AL97" s="65"/>
      <c r="AM97" s="65"/>
      <c r="AN97" s="71"/>
      <c r="AO97" s="72"/>
      <c r="AP97" s="68"/>
      <c r="AQ97" s="69"/>
      <c r="AR97" s="70"/>
      <c r="AS97" s="65"/>
      <c r="AT97" s="65"/>
      <c r="AU97" s="71"/>
      <c r="AV97" s="72"/>
      <c r="AW97" s="68"/>
      <c r="AX97" s="69"/>
      <c r="AY97" s="70"/>
      <c r="AZ97" s="65"/>
      <c r="BA97" s="65"/>
      <c r="BB97" s="71"/>
      <c r="BC97" s="72"/>
      <c r="BD97" s="68"/>
      <c r="BE97" s="69"/>
      <c r="BF97" s="70"/>
      <c r="BG97" s="65"/>
      <c r="BH97" s="65"/>
      <c r="BI97" s="71"/>
      <c r="BJ97" s="72"/>
      <c r="BK97" s="68"/>
      <c r="BL97" s="69"/>
      <c r="BM97" s="160">
        <f t="shared" si="15"/>
        <v>0</v>
      </c>
      <c r="BN97" s="161">
        <f t="shared" si="15"/>
        <v>0</v>
      </c>
      <c r="BO97" s="161">
        <f t="shared" si="16"/>
        <v>0</v>
      </c>
      <c r="BP97" s="161">
        <f t="shared" si="17"/>
        <v>0</v>
      </c>
      <c r="BQ97" s="161">
        <f t="shared" si="18"/>
        <v>0</v>
      </c>
      <c r="BR97" s="70">
        <f t="shared" si="19"/>
        <v>0</v>
      </c>
      <c r="BS97" s="71">
        <f t="shared" si="20"/>
        <v>0</v>
      </c>
    </row>
    <row r="98" spans="1:71" x14ac:dyDescent="0.25">
      <c r="A98" s="70">
        <v>27</v>
      </c>
      <c r="B98" s="59"/>
      <c r="C98" s="59"/>
      <c r="D98" s="65"/>
      <c r="E98" s="65"/>
      <c r="F98" s="65"/>
      <c r="G98" s="66"/>
      <c r="H98" s="197">
        <f t="shared" si="22"/>
        <v>0</v>
      </c>
      <c r="I98" s="156">
        <f t="shared" si="13"/>
        <v>0</v>
      </c>
      <c r="J98" s="156">
        <f t="shared" si="13"/>
        <v>0</v>
      </c>
      <c r="K98" s="156">
        <f t="shared" si="13"/>
        <v>0</v>
      </c>
      <c r="L98" s="157">
        <f t="shared" si="13"/>
        <v>0</v>
      </c>
      <c r="M98" s="158">
        <f t="shared" si="14"/>
        <v>0</v>
      </c>
      <c r="N98" s="159">
        <f t="shared" si="21"/>
        <v>0</v>
      </c>
      <c r="O98" s="63"/>
      <c r="P98" s="64"/>
      <c r="Q98" s="65"/>
      <c r="R98" s="65"/>
      <c r="S98" s="66"/>
      <c r="T98" s="67"/>
      <c r="U98" s="68"/>
      <c r="V98" s="69"/>
      <c r="W98" s="70"/>
      <c r="X98" s="65"/>
      <c r="Y98" s="65"/>
      <c r="Z98" s="71"/>
      <c r="AA98" s="72"/>
      <c r="AB98" s="68"/>
      <c r="AC98" s="69"/>
      <c r="AD98" s="70"/>
      <c r="AE98" s="65"/>
      <c r="AF98" s="65"/>
      <c r="AG98" s="71"/>
      <c r="AH98" s="72"/>
      <c r="AI98" s="68"/>
      <c r="AJ98" s="69"/>
      <c r="AK98" s="70"/>
      <c r="AL98" s="65"/>
      <c r="AM98" s="65"/>
      <c r="AN98" s="71"/>
      <c r="AO98" s="72"/>
      <c r="AP98" s="68"/>
      <c r="AQ98" s="69"/>
      <c r="AR98" s="70"/>
      <c r="AS98" s="65"/>
      <c r="AT98" s="65"/>
      <c r="AU98" s="71"/>
      <c r="AV98" s="72"/>
      <c r="AW98" s="68"/>
      <c r="AX98" s="69"/>
      <c r="AY98" s="70"/>
      <c r="AZ98" s="65"/>
      <c r="BA98" s="65"/>
      <c r="BB98" s="71"/>
      <c r="BC98" s="72"/>
      <c r="BD98" s="68"/>
      <c r="BE98" s="69"/>
      <c r="BF98" s="70"/>
      <c r="BG98" s="65"/>
      <c r="BH98" s="65"/>
      <c r="BI98" s="71"/>
      <c r="BJ98" s="72"/>
      <c r="BK98" s="68"/>
      <c r="BL98" s="69"/>
      <c r="BM98" s="160">
        <f t="shared" si="15"/>
        <v>0</v>
      </c>
      <c r="BN98" s="161">
        <f t="shared" si="15"/>
        <v>0</v>
      </c>
      <c r="BO98" s="161">
        <f t="shared" si="16"/>
        <v>0</v>
      </c>
      <c r="BP98" s="161">
        <f t="shared" si="17"/>
        <v>0</v>
      </c>
      <c r="BQ98" s="161">
        <f t="shared" si="18"/>
        <v>0</v>
      </c>
      <c r="BR98" s="70">
        <f t="shared" si="19"/>
        <v>0</v>
      </c>
      <c r="BS98" s="71">
        <f t="shared" si="20"/>
        <v>0</v>
      </c>
    </row>
    <row r="99" spans="1:71" x14ac:dyDescent="0.25">
      <c r="A99" s="70">
        <v>28</v>
      </c>
      <c r="B99" s="59"/>
      <c r="C99" s="59"/>
      <c r="D99" s="65"/>
      <c r="E99" s="65"/>
      <c r="F99" s="65"/>
      <c r="G99" s="66"/>
      <c r="H99" s="197">
        <f t="shared" si="22"/>
        <v>0</v>
      </c>
      <c r="I99" s="156">
        <f t="shared" si="13"/>
        <v>0</v>
      </c>
      <c r="J99" s="156">
        <f t="shared" si="13"/>
        <v>0</v>
      </c>
      <c r="K99" s="156">
        <f t="shared" si="13"/>
        <v>0</v>
      </c>
      <c r="L99" s="157">
        <f t="shared" si="13"/>
        <v>0</v>
      </c>
      <c r="M99" s="158">
        <f t="shared" si="14"/>
        <v>0</v>
      </c>
      <c r="N99" s="159">
        <f t="shared" si="21"/>
        <v>0</v>
      </c>
      <c r="O99" s="63"/>
      <c r="P99" s="64"/>
      <c r="Q99" s="65"/>
      <c r="R99" s="65"/>
      <c r="S99" s="66"/>
      <c r="T99" s="67"/>
      <c r="U99" s="68"/>
      <c r="V99" s="69"/>
      <c r="W99" s="70"/>
      <c r="X99" s="65"/>
      <c r="Y99" s="65"/>
      <c r="Z99" s="71"/>
      <c r="AA99" s="72"/>
      <c r="AB99" s="68"/>
      <c r="AC99" s="69"/>
      <c r="AD99" s="70"/>
      <c r="AE99" s="65"/>
      <c r="AF99" s="65"/>
      <c r="AG99" s="71"/>
      <c r="AH99" s="72"/>
      <c r="AI99" s="68"/>
      <c r="AJ99" s="69"/>
      <c r="AK99" s="70"/>
      <c r="AL99" s="65"/>
      <c r="AM99" s="65"/>
      <c r="AN99" s="71"/>
      <c r="AO99" s="72"/>
      <c r="AP99" s="68"/>
      <c r="AQ99" s="69"/>
      <c r="AR99" s="70"/>
      <c r="AS99" s="65"/>
      <c r="AT99" s="65"/>
      <c r="AU99" s="71"/>
      <c r="AV99" s="72"/>
      <c r="AW99" s="68"/>
      <c r="AX99" s="69"/>
      <c r="AY99" s="70"/>
      <c r="AZ99" s="65"/>
      <c r="BA99" s="65"/>
      <c r="BB99" s="71"/>
      <c r="BC99" s="72"/>
      <c r="BD99" s="68"/>
      <c r="BE99" s="69"/>
      <c r="BF99" s="70"/>
      <c r="BG99" s="65"/>
      <c r="BH99" s="65"/>
      <c r="BI99" s="71"/>
      <c r="BJ99" s="72"/>
      <c r="BK99" s="68"/>
      <c r="BL99" s="69"/>
      <c r="BM99" s="160">
        <f t="shared" si="15"/>
        <v>0</v>
      </c>
      <c r="BN99" s="161">
        <f t="shared" si="15"/>
        <v>0</v>
      </c>
      <c r="BO99" s="161">
        <f t="shared" si="16"/>
        <v>0</v>
      </c>
      <c r="BP99" s="161">
        <f t="shared" si="17"/>
        <v>0</v>
      </c>
      <c r="BQ99" s="161">
        <f t="shared" si="18"/>
        <v>0</v>
      </c>
      <c r="BR99" s="70">
        <f t="shared" si="19"/>
        <v>0</v>
      </c>
      <c r="BS99" s="71">
        <f t="shared" si="20"/>
        <v>0</v>
      </c>
    </row>
    <row r="100" spans="1:71" x14ac:dyDescent="0.25">
      <c r="A100" s="70">
        <v>29</v>
      </c>
      <c r="B100" s="59"/>
      <c r="C100" s="59"/>
      <c r="D100" s="65"/>
      <c r="E100" s="65"/>
      <c r="F100" s="65"/>
      <c r="G100" s="66"/>
      <c r="H100" s="197">
        <f t="shared" si="22"/>
        <v>0</v>
      </c>
      <c r="I100" s="156">
        <f t="shared" si="13"/>
        <v>0</v>
      </c>
      <c r="J100" s="156">
        <f t="shared" si="13"/>
        <v>0</v>
      </c>
      <c r="K100" s="156">
        <f t="shared" si="13"/>
        <v>0</v>
      </c>
      <c r="L100" s="157">
        <f t="shared" si="13"/>
        <v>0</v>
      </c>
      <c r="M100" s="158">
        <f t="shared" si="14"/>
        <v>0</v>
      </c>
      <c r="N100" s="159">
        <f t="shared" si="21"/>
        <v>0</v>
      </c>
      <c r="O100" s="63"/>
      <c r="P100" s="64"/>
      <c r="Q100" s="65"/>
      <c r="R100" s="65"/>
      <c r="S100" s="66"/>
      <c r="T100" s="67"/>
      <c r="U100" s="68"/>
      <c r="V100" s="69"/>
      <c r="W100" s="70"/>
      <c r="X100" s="65"/>
      <c r="Y100" s="65"/>
      <c r="Z100" s="71"/>
      <c r="AA100" s="72"/>
      <c r="AB100" s="68"/>
      <c r="AC100" s="69"/>
      <c r="AD100" s="70"/>
      <c r="AE100" s="65"/>
      <c r="AF100" s="65"/>
      <c r="AG100" s="71"/>
      <c r="AH100" s="72"/>
      <c r="AI100" s="68"/>
      <c r="AJ100" s="69"/>
      <c r="AK100" s="70"/>
      <c r="AL100" s="65"/>
      <c r="AM100" s="65"/>
      <c r="AN100" s="71"/>
      <c r="AO100" s="72"/>
      <c r="AP100" s="68"/>
      <c r="AQ100" s="69"/>
      <c r="AR100" s="70"/>
      <c r="AS100" s="65"/>
      <c r="AT100" s="65"/>
      <c r="AU100" s="71"/>
      <c r="AV100" s="72"/>
      <c r="AW100" s="68"/>
      <c r="AX100" s="69"/>
      <c r="AY100" s="70"/>
      <c r="AZ100" s="65"/>
      <c r="BA100" s="65"/>
      <c r="BB100" s="71"/>
      <c r="BC100" s="72"/>
      <c r="BD100" s="68"/>
      <c r="BE100" s="69"/>
      <c r="BF100" s="70"/>
      <c r="BG100" s="65"/>
      <c r="BH100" s="65"/>
      <c r="BI100" s="71"/>
      <c r="BJ100" s="72"/>
      <c r="BK100" s="68"/>
      <c r="BL100" s="69"/>
      <c r="BM100" s="160">
        <f t="shared" si="15"/>
        <v>0</v>
      </c>
      <c r="BN100" s="161">
        <f t="shared" si="15"/>
        <v>0</v>
      </c>
      <c r="BO100" s="161">
        <f t="shared" si="16"/>
        <v>0</v>
      </c>
      <c r="BP100" s="161">
        <f t="shared" si="17"/>
        <v>0</v>
      </c>
      <c r="BQ100" s="161">
        <f t="shared" si="18"/>
        <v>0</v>
      </c>
      <c r="BR100" s="70">
        <f t="shared" si="19"/>
        <v>0</v>
      </c>
      <c r="BS100" s="71">
        <f t="shared" si="20"/>
        <v>0</v>
      </c>
    </row>
    <row r="101" spans="1:71" ht="15.75" thickBot="1" x14ac:dyDescent="0.3">
      <c r="A101" s="70">
        <v>30</v>
      </c>
      <c r="B101" s="59" t="s">
        <v>174</v>
      </c>
      <c r="C101" s="59"/>
      <c r="D101" s="65"/>
      <c r="E101" s="65"/>
      <c r="F101" s="65"/>
      <c r="G101" s="66"/>
      <c r="H101" s="197">
        <f t="shared" si="22"/>
        <v>0</v>
      </c>
      <c r="I101" s="156">
        <f t="shared" si="13"/>
        <v>0</v>
      </c>
      <c r="J101" s="156">
        <f t="shared" si="13"/>
        <v>0</v>
      </c>
      <c r="K101" s="156">
        <f t="shared" si="13"/>
        <v>0</v>
      </c>
      <c r="L101" s="157">
        <f t="shared" si="13"/>
        <v>0</v>
      </c>
      <c r="M101" s="158">
        <f t="shared" si="14"/>
        <v>0</v>
      </c>
      <c r="N101" s="159">
        <f t="shared" si="21"/>
        <v>0</v>
      </c>
      <c r="O101" s="73"/>
      <c r="P101" s="74"/>
      <c r="Q101" s="75"/>
      <c r="R101" s="75"/>
      <c r="S101" s="76"/>
      <c r="T101" s="77"/>
      <c r="U101" s="68"/>
      <c r="V101" s="69"/>
      <c r="W101" s="70"/>
      <c r="X101" s="65"/>
      <c r="Y101" s="65"/>
      <c r="Z101" s="71"/>
      <c r="AA101" s="72"/>
      <c r="AB101" s="68"/>
      <c r="AC101" s="69"/>
      <c r="AD101" s="70"/>
      <c r="AE101" s="65"/>
      <c r="AF101" s="65"/>
      <c r="AG101" s="71"/>
      <c r="AH101" s="72"/>
      <c r="AI101" s="68"/>
      <c r="AJ101" s="69"/>
      <c r="AK101" s="70"/>
      <c r="AL101" s="65"/>
      <c r="AM101" s="65"/>
      <c r="AN101" s="71"/>
      <c r="AO101" s="72"/>
      <c r="AP101" s="68"/>
      <c r="AQ101" s="69"/>
      <c r="AR101" s="70"/>
      <c r="AS101" s="65"/>
      <c r="AT101" s="65"/>
      <c r="AU101" s="71"/>
      <c r="AV101" s="72"/>
      <c r="AW101" s="68"/>
      <c r="AX101" s="69"/>
      <c r="AY101" s="70"/>
      <c r="AZ101" s="65"/>
      <c r="BA101" s="65"/>
      <c r="BB101" s="71"/>
      <c r="BC101" s="72"/>
      <c r="BD101" s="68"/>
      <c r="BE101" s="69"/>
      <c r="BF101" s="70"/>
      <c r="BG101" s="65"/>
      <c r="BH101" s="65"/>
      <c r="BI101" s="71"/>
      <c r="BJ101" s="72"/>
      <c r="BK101" s="68"/>
      <c r="BL101" s="69"/>
      <c r="BM101" s="162">
        <f t="shared" si="15"/>
        <v>0</v>
      </c>
      <c r="BN101" s="161">
        <f t="shared" si="15"/>
        <v>0</v>
      </c>
      <c r="BO101" s="161">
        <f t="shared" si="16"/>
        <v>0</v>
      </c>
      <c r="BP101" s="163">
        <f t="shared" si="17"/>
        <v>0</v>
      </c>
      <c r="BQ101" s="163">
        <f t="shared" si="18"/>
        <v>0</v>
      </c>
      <c r="BR101" s="164">
        <f t="shared" si="19"/>
        <v>0</v>
      </c>
      <c r="BS101" s="165">
        <f t="shared" si="20"/>
        <v>0</v>
      </c>
    </row>
    <row r="102" spans="1:71" s="168" customFormat="1" ht="17.25" customHeight="1" x14ac:dyDescent="0.2">
      <c r="A102" s="340" t="s">
        <v>175</v>
      </c>
      <c r="B102" s="341"/>
      <c r="C102" s="341"/>
      <c r="D102" s="341"/>
      <c r="E102" s="341"/>
      <c r="F102" s="341"/>
      <c r="G102" s="342"/>
      <c r="H102" s="346">
        <f t="shared" ref="H102:U102" si="23">SUM(H72:H101)</f>
        <v>0</v>
      </c>
      <c r="I102" s="14">
        <f t="shared" si="23"/>
        <v>0</v>
      </c>
      <c r="J102" s="15">
        <f t="shared" si="23"/>
        <v>75</v>
      </c>
      <c r="K102" s="15">
        <f t="shared" si="23"/>
        <v>90</v>
      </c>
      <c r="L102" s="348">
        <f t="shared" si="23"/>
        <v>0</v>
      </c>
      <c r="M102" s="350">
        <f>SUM(M72:M101)</f>
        <v>240</v>
      </c>
      <c r="N102" s="352">
        <f t="shared" si="23"/>
        <v>22</v>
      </c>
      <c r="O102" s="354">
        <f t="shared" si="23"/>
        <v>11</v>
      </c>
      <c r="P102" s="166">
        <f t="shared" si="23"/>
        <v>0</v>
      </c>
      <c r="Q102" s="167">
        <f t="shared" si="23"/>
        <v>0</v>
      </c>
      <c r="R102" s="167">
        <f t="shared" si="23"/>
        <v>0</v>
      </c>
      <c r="S102" s="348">
        <f t="shared" si="23"/>
        <v>0</v>
      </c>
      <c r="T102" s="356">
        <f>SUM(T72:T101)</f>
        <v>0</v>
      </c>
      <c r="U102" s="371">
        <f t="shared" si="23"/>
        <v>0</v>
      </c>
      <c r="V102" s="373">
        <f>COUNTIF(V72:V101,"E")</f>
        <v>0</v>
      </c>
      <c r="W102" s="166">
        <f t="shared" ref="W102:AB102" si="24">SUM(W72:W101)</f>
        <v>0</v>
      </c>
      <c r="X102" s="167">
        <f t="shared" si="24"/>
        <v>0</v>
      </c>
      <c r="Y102" s="167">
        <f t="shared" si="24"/>
        <v>0</v>
      </c>
      <c r="Z102" s="348">
        <f t="shared" si="24"/>
        <v>0</v>
      </c>
      <c r="AA102" s="356">
        <f t="shared" si="24"/>
        <v>0</v>
      </c>
      <c r="AB102" s="371">
        <f t="shared" si="24"/>
        <v>0</v>
      </c>
      <c r="AC102" s="373">
        <f>COUNTIF(AC72:AC101,"E")</f>
        <v>0</v>
      </c>
      <c r="AD102" s="166">
        <f t="shared" ref="AD102:AI102" si="25">SUM(AD72:AD101)</f>
        <v>0</v>
      </c>
      <c r="AE102" s="167">
        <f t="shared" si="25"/>
        <v>0</v>
      </c>
      <c r="AF102" s="167">
        <f t="shared" si="25"/>
        <v>0</v>
      </c>
      <c r="AG102" s="348">
        <f t="shared" si="25"/>
        <v>0</v>
      </c>
      <c r="AH102" s="356">
        <f t="shared" si="25"/>
        <v>0</v>
      </c>
      <c r="AI102" s="371">
        <f t="shared" si="25"/>
        <v>0</v>
      </c>
      <c r="AJ102" s="373">
        <f>COUNTIF(AJ72:AJ101,"E")</f>
        <v>0</v>
      </c>
      <c r="AK102" s="166">
        <f t="shared" ref="AK102:AP102" si="26">SUM(AK72:AK101)</f>
        <v>0</v>
      </c>
      <c r="AL102" s="167">
        <f t="shared" si="26"/>
        <v>0</v>
      </c>
      <c r="AM102" s="167">
        <f t="shared" si="26"/>
        <v>0</v>
      </c>
      <c r="AN102" s="348">
        <f t="shared" si="26"/>
        <v>0</v>
      </c>
      <c r="AO102" s="356">
        <f t="shared" si="26"/>
        <v>0</v>
      </c>
      <c r="AP102" s="371">
        <f t="shared" si="26"/>
        <v>0</v>
      </c>
      <c r="AQ102" s="373">
        <f>COUNTIF(AQ72:AQ101,"E")</f>
        <v>0</v>
      </c>
      <c r="AR102" s="166">
        <f t="shared" ref="AR102:AW102" si="27">SUM(AR72:AR101)</f>
        <v>60</v>
      </c>
      <c r="AS102" s="167">
        <f t="shared" si="27"/>
        <v>15</v>
      </c>
      <c r="AT102" s="167">
        <f t="shared" si="27"/>
        <v>45</v>
      </c>
      <c r="AU102" s="348">
        <f t="shared" si="27"/>
        <v>0</v>
      </c>
      <c r="AV102" s="356">
        <f t="shared" si="27"/>
        <v>100</v>
      </c>
      <c r="AW102" s="371">
        <f t="shared" si="27"/>
        <v>9</v>
      </c>
      <c r="AX102" s="373">
        <f>COUNTIF(AX72:AX101,"E")</f>
        <v>1</v>
      </c>
      <c r="AY102" s="166">
        <f t="shared" ref="AY102:BD102" si="28">SUM(AY72:AY101)</f>
        <v>15</v>
      </c>
      <c r="AZ102" s="167">
        <f t="shared" si="28"/>
        <v>45</v>
      </c>
      <c r="BA102" s="167">
        <f t="shared" si="28"/>
        <v>15</v>
      </c>
      <c r="BB102" s="348">
        <f t="shared" si="28"/>
        <v>0</v>
      </c>
      <c r="BC102" s="356">
        <f t="shared" si="28"/>
        <v>60</v>
      </c>
      <c r="BD102" s="371">
        <f t="shared" si="28"/>
        <v>5</v>
      </c>
      <c r="BE102" s="373">
        <f>COUNTIF(BE72:BE101,"E")</f>
        <v>0</v>
      </c>
      <c r="BF102" s="166">
        <f t="shared" ref="BF102:BK102" si="29">SUM(BF72:BF101)</f>
        <v>60</v>
      </c>
      <c r="BG102" s="167">
        <f t="shared" si="29"/>
        <v>15</v>
      </c>
      <c r="BH102" s="167">
        <f t="shared" si="29"/>
        <v>30</v>
      </c>
      <c r="BI102" s="348">
        <f t="shared" si="29"/>
        <v>0</v>
      </c>
      <c r="BJ102" s="356">
        <f t="shared" si="29"/>
        <v>80</v>
      </c>
      <c r="BK102" s="371">
        <f t="shared" si="29"/>
        <v>8</v>
      </c>
      <c r="BL102" s="373">
        <f>COUNTIF(BL72:BL101,"E")</f>
        <v>1</v>
      </c>
      <c r="BM102" s="380">
        <f t="shared" ref="BM102:BS102" si="30">SUM(BM72:BM101)</f>
        <v>0</v>
      </c>
      <c r="BN102" s="382">
        <f t="shared" si="30"/>
        <v>11</v>
      </c>
      <c r="BO102" s="382">
        <f t="shared" si="30"/>
        <v>165</v>
      </c>
      <c r="BP102" s="382">
        <f t="shared" si="30"/>
        <v>22</v>
      </c>
      <c r="BQ102" s="348">
        <f t="shared" si="30"/>
        <v>0</v>
      </c>
      <c r="BR102" s="348">
        <f t="shared" si="30"/>
        <v>10.531671644358758</v>
      </c>
      <c r="BS102" s="348">
        <f t="shared" si="30"/>
        <v>15.19372237340415</v>
      </c>
    </row>
    <row r="103" spans="1:71" s="168" customFormat="1" ht="17.25" customHeight="1" thickBot="1" x14ac:dyDescent="0.25">
      <c r="A103" s="343"/>
      <c r="B103" s="344"/>
      <c r="C103" s="344"/>
      <c r="D103" s="344"/>
      <c r="E103" s="344"/>
      <c r="F103" s="344"/>
      <c r="G103" s="345"/>
      <c r="H103" s="347"/>
      <c r="I103" s="377">
        <f>I102+J102+K102</f>
        <v>165</v>
      </c>
      <c r="J103" s="378"/>
      <c r="K103" s="379"/>
      <c r="L103" s="349"/>
      <c r="M103" s="351"/>
      <c r="N103" s="353"/>
      <c r="O103" s="355"/>
      <c r="P103" s="375">
        <f>SUM(P102:R102)</f>
        <v>0</v>
      </c>
      <c r="Q103" s="376"/>
      <c r="R103" s="376"/>
      <c r="S103" s="349"/>
      <c r="T103" s="357"/>
      <c r="U103" s="372"/>
      <c r="V103" s="374"/>
      <c r="W103" s="375">
        <f>SUM(W102:Y102)</f>
        <v>0</v>
      </c>
      <c r="X103" s="376"/>
      <c r="Y103" s="376"/>
      <c r="Z103" s="349"/>
      <c r="AA103" s="357"/>
      <c r="AB103" s="372"/>
      <c r="AC103" s="374"/>
      <c r="AD103" s="375">
        <f>SUM(AD102:AF102)</f>
        <v>0</v>
      </c>
      <c r="AE103" s="376"/>
      <c r="AF103" s="376"/>
      <c r="AG103" s="349"/>
      <c r="AH103" s="357"/>
      <c r="AI103" s="372"/>
      <c r="AJ103" s="374"/>
      <c r="AK103" s="375">
        <f>SUM(AK102:AM102)</f>
        <v>0</v>
      </c>
      <c r="AL103" s="376"/>
      <c r="AM103" s="376"/>
      <c r="AN103" s="349"/>
      <c r="AO103" s="357"/>
      <c r="AP103" s="372"/>
      <c r="AQ103" s="374"/>
      <c r="AR103" s="375">
        <f>SUM(AR102:AT102)</f>
        <v>120</v>
      </c>
      <c r="AS103" s="376"/>
      <c r="AT103" s="376"/>
      <c r="AU103" s="349"/>
      <c r="AV103" s="357"/>
      <c r="AW103" s="372"/>
      <c r="AX103" s="374"/>
      <c r="AY103" s="375">
        <f>SUM(AY102:BA102)</f>
        <v>75</v>
      </c>
      <c r="AZ103" s="376"/>
      <c r="BA103" s="376"/>
      <c r="BB103" s="349"/>
      <c r="BC103" s="357"/>
      <c r="BD103" s="372"/>
      <c r="BE103" s="374"/>
      <c r="BF103" s="375">
        <f>SUM(BF102:BH102)</f>
        <v>105</v>
      </c>
      <c r="BG103" s="376"/>
      <c r="BH103" s="376"/>
      <c r="BI103" s="349"/>
      <c r="BJ103" s="357"/>
      <c r="BK103" s="372"/>
      <c r="BL103" s="374"/>
      <c r="BM103" s="381"/>
      <c r="BN103" s="383"/>
      <c r="BO103" s="383"/>
      <c r="BP103" s="383"/>
      <c r="BQ103" s="349"/>
      <c r="BR103" s="349"/>
      <c r="BS103" s="349"/>
    </row>
    <row r="104" spans="1:71" ht="15.75" thickBot="1" x14ac:dyDescent="0.3">
      <c r="A104" s="169"/>
      <c r="B104" s="169"/>
      <c r="C104" s="169"/>
      <c r="D104" s="169"/>
      <c r="E104" s="169"/>
      <c r="F104" s="169"/>
      <c r="G104" s="169"/>
      <c r="H104" s="198"/>
      <c r="I104" s="169"/>
      <c r="J104" s="169"/>
      <c r="K104" s="169"/>
      <c r="L104" s="169"/>
      <c r="M104" s="169"/>
      <c r="N104" s="169"/>
      <c r="O104" s="169"/>
      <c r="P104" s="170"/>
      <c r="Q104" s="170"/>
      <c r="R104" s="170"/>
      <c r="S104" s="170"/>
      <c r="T104" s="170"/>
      <c r="U104" s="169"/>
      <c r="V104" s="169"/>
      <c r="W104" s="170"/>
      <c r="X104" s="170"/>
      <c r="Y104" s="170"/>
      <c r="Z104" s="170"/>
      <c r="AA104" s="170"/>
      <c r="AB104" s="169"/>
      <c r="AC104" s="169"/>
      <c r="AD104" s="169"/>
      <c r="AE104" s="169"/>
      <c r="AF104" s="169"/>
      <c r="AG104" s="169"/>
      <c r="AH104" s="169"/>
      <c r="AI104" s="169"/>
      <c r="AJ104" s="169"/>
      <c r="AK104" s="170"/>
      <c r="AL104" s="170"/>
      <c r="AM104" s="170"/>
      <c r="AN104" s="170"/>
      <c r="AO104" s="170"/>
      <c r="AP104" s="169"/>
      <c r="AQ104" s="169"/>
      <c r="AR104" s="170"/>
      <c r="AS104" s="170"/>
      <c r="AT104" s="170"/>
      <c r="AU104" s="170"/>
      <c r="AV104" s="170"/>
      <c r="AW104" s="169"/>
      <c r="AX104" s="169"/>
      <c r="AY104" s="170"/>
      <c r="AZ104" s="170"/>
      <c r="BA104" s="170"/>
      <c r="BB104" s="170"/>
      <c r="BC104" s="170"/>
      <c r="BD104" s="169"/>
      <c r="BE104" s="169"/>
      <c r="BF104" s="170"/>
      <c r="BG104" s="170"/>
      <c r="BH104" s="170"/>
      <c r="BI104" s="170"/>
      <c r="BJ104" s="170"/>
      <c r="BK104" s="169"/>
      <c r="BL104" s="169"/>
      <c r="BM104" s="169"/>
      <c r="BN104" s="169"/>
      <c r="BO104" s="169"/>
      <c r="BP104" s="169"/>
    </row>
    <row r="105" spans="1:71" s="168" customFormat="1" ht="16.5" customHeight="1" thickBot="1" x14ac:dyDescent="0.25">
      <c r="A105" s="340" t="s">
        <v>176</v>
      </c>
      <c r="B105" s="341"/>
      <c r="C105" s="341"/>
      <c r="D105" s="341"/>
      <c r="E105" s="341"/>
      <c r="F105" s="341"/>
      <c r="G105" s="342"/>
      <c r="H105" s="346">
        <f>H102+H$66</f>
        <v>960</v>
      </c>
      <c r="I105" s="154">
        <f>I$66+I102</f>
        <v>0</v>
      </c>
      <c r="J105" s="15">
        <f>J102+J$66</f>
        <v>75</v>
      </c>
      <c r="K105" s="15">
        <f>K102+K$66</f>
        <v>90</v>
      </c>
      <c r="L105" s="348">
        <f>L102+L$66</f>
        <v>960</v>
      </c>
      <c r="M105" s="350">
        <f>M102+M66</f>
        <v>240</v>
      </c>
      <c r="N105" s="350">
        <f t="shared" ref="N105:BL105" si="31">N102+N$66</f>
        <v>57</v>
      </c>
      <c r="O105" s="350">
        <f t="shared" si="31"/>
        <v>46</v>
      </c>
      <c r="P105" s="171">
        <f t="shared" si="31"/>
        <v>0</v>
      </c>
      <c r="Q105" s="172">
        <f t="shared" si="31"/>
        <v>0</v>
      </c>
      <c r="R105" s="173">
        <f t="shared" si="31"/>
        <v>0</v>
      </c>
      <c r="S105" s="384">
        <f t="shared" si="31"/>
        <v>0</v>
      </c>
      <c r="T105" s="350">
        <f t="shared" si="31"/>
        <v>0</v>
      </c>
      <c r="U105" s="371">
        <f t="shared" si="31"/>
        <v>0</v>
      </c>
      <c r="V105" s="373">
        <f t="shared" si="31"/>
        <v>0</v>
      </c>
      <c r="W105" s="171">
        <f t="shared" si="31"/>
        <v>0</v>
      </c>
      <c r="X105" s="172">
        <f t="shared" si="31"/>
        <v>0</v>
      </c>
      <c r="Y105" s="173">
        <f t="shared" si="31"/>
        <v>0</v>
      </c>
      <c r="Z105" s="384">
        <f t="shared" si="31"/>
        <v>0</v>
      </c>
      <c r="AA105" s="350">
        <f t="shared" si="31"/>
        <v>0</v>
      </c>
      <c r="AB105" s="371">
        <f t="shared" si="31"/>
        <v>0</v>
      </c>
      <c r="AC105" s="373">
        <f t="shared" si="31"/>
        <v>0</v>
      </c>
      <c r="AD105" s="171">
        <f t="shared" si="31"/>
        <v>0</v>
      </c>
      <c r="AE105" s="172">
        <f t="shared" si="31"/>
        <v>0</v>
      </c>
      <c r="AF105" s="173">
        <f t="shared" si="31"/>
        <v>0</v>
      </c>
      <c r="AG105" s="384">
        <f t="shared" si="31"/>
        <v>160</v>
      </c>
      <c r="AH105" s="350">
        <f t="shared" si="31"/>
        <v>0</v>
      </c>
      <c r="AI105" s="371">
        <f t="shared" si="31"/>
        <v>7</v>
      </c>
      <c r="AJ105" s="373" t="e">
        <f t="shared" si="31"/>
        <v>#VALUE!</v>
      </c>
      <c r="AK105" s="171">
        <f t="shared" si="31"/>
        <v>0</v>
      </c>
      <c r="AL105" s="172">
        <f t="shared" si="31"/>
        <v>0</v>
      </c>
      <c r="AM105" s="173">
        <f t="shared" si="31"/>
        <v>0</v>
      </c>
      <c r="AN105" s="384">
        <f t="shared" si="31"/>
        <v>240</v>
      </c>
      <c r="AO105" s="350">
        <f t="shared" si="31"/>
        <v>0</v>
      </c>
      <c r="AP105" s="371">
        <f t="shared" si="31"/>
        <v>7</v>
      </c>
      <c r="AQ105" s="373" t="e">
        <f t="shared" si="31"/>
        <v>#VALUE!</v>
      </c>
      <c r="AR105" s="171">
        <f t="shared" si="31"/>
        <v>60</v>
      </c>
      <c r="AS105" s="172">
        <f t="shared" si="31"/>
        <v>15</v>
      </c>
      <c r="AT105" s="173">
        <f t="shared" si="31"/>
        <v>45</v>
      </c>
      <c r="AU105" s="384">
        <f t="shared" si="31"/>
        <v>160</v>
      </c>
      <c r="AV105" s="350">
        <f t="shared" si="31"/>
        <v>100</v>
      </c>
      <c r="AW105" s="371">
        <f t="shared" si="31"/>
        <v>16</v>
      </c>
      <c r="AX105" s="373" t="e">
        <f t="shared" si="31"/>
        <v>#VALUE!</v>
      </c>
      <c r="AY105" s="171">
        <f t="shared" si="31"/>
        <v>15</v>
      </c>
      <c r="AZ105" s="172">
        <f t="shared" si="31"/>
        <v>45</v>
      </c>
      <c r="BA105" s="173">
        <f t="shared" si="31"/>
        <v>15</v>
      </c>
      <c r="BB105" s="384">
        <f t="shared" si="31"/>
        <v>240</v>
      </c>
      <c r="BC105" s="350">
        <f t="shared" si="31"/>
        <v>60</v>
      </c>
      <c r="BD105" s="371">
        <f t="shared" si="31"/>
        <v>12</v>
      </c>
      <c r="BE105" s="373" t="e">
        <f t="shared" si="31"/>
        <v>#VALUE!</v>
      </c>
      <c r="BF105" s="171">
        <f t="shared" si="31"/>
        <v>60</v>
      </c>
      <c r="BG105" s="172">
        <f t="shared" si="31"/>
        <v>15</v>
      </c>
      <c r="BH105" s="173">
        <f t="shared" si="31"/>
        <v>30</v>
      </c>
      <c r="BI105" s="384">
        <f t="shared" si="31"/>
        <v>160</v>
      </c>
      <c r="BJ105" s="350">
        <f t="shared" si="31"/>
        <v>80</v>
      </c>
      <c r="BK105" s="371">
        <f t="shared" si="31"/>
        <v>15</v>
      </c>
      <c r="BL105" s="373" t="e">
        <f t="shared" si="31"/>
        <v>#VALUE!</v>
      </c>
      <c r="BM105" s="380">
        <f>BM102+BM$66</f>
        <v>0</v>
      </c>
      <c r="BN105" s="382">
        <f>BN102+BN$66</f>
        <v>46</v>
      </c>
      <c r="BO105" s="382">
        <f>BO102+BO$66</f>
        <v>1125</v>
      </c>
      <c r="BP105" s="382">
        <f>BP102+BP$66</f>
        <v>22</v>
      </c>
      <c r="BQ105" s="382">
        <f>BQ102+BQ$66</f>
        <v>0</v>
      </c>
      <c r="BR105" s="386">
        <f>BR102+BR66</f>
        <v>45.531671644358759</v>
      </c>
      <c r="BS105" s="387">
        <f>BS102+BS66</f>
        <v>15.19372237340415</v>
      </c>
    </row>
    <row r="106" spans="1:71" s="168" customFormat="1" ht="16.5" customHeight="1" thickBot="1" x14ac:dyDescent="0.25">
      <c r="A106" s="343"/>
      <c r="B106" s="344"/>
      <c r="C106" s="344"/>
      <c r="D106" s="344"/>
      <c r="E106" s="344"/>
      <c r="F106" s="344"/>
      <c r="G106" s="345"/>
      <c r="H106" s="347"/>
      <c r="I106" s="377">
        <f>I103+I67</f>
        <v>1215</v>
      </c>
      <c r="J106" s="378"/>
      <c r="K106" s="379"/>
      <c r="L106" s="349"/>
      <c r="M106" s="351"/>
      <c r="N106" s="351"/>
      <c r="O106" s="351"/>
      <c r="P106" s="388">
        <f>P103+P$67</f>
        <v>170</v>
      </c>
      <c r="Q106" s="389"/>
      <c r="R106" s="389"/>
      <c r="S106" s="385"/>
      <c r="T106" s="351"/>
      <c r="U106" s="372"/>
      <c r="V106" s="374"/>
      <c r="W106" s="388">
        <f>W103+W$67</f>
        <v>160</v>
      </c>
      <c r="X106" s="389"/>
      <c r="Y106" s="389"/>
      <c r="Z106" s="385"/>
      <c r="AA106" s="351"/>
      <c r="AB106" s="372"/>
      <c r="AC106" s="374"/>
      <c r="AD106" s="388">
        <f>AD103+AD$67</f>
        <v>165</v>
      </c>
      <c r="AE106" s="389"/>
      <c r="AF106" s="389"/>
      <c r="AG106" s="385"/>
      <c r="AH106" s="351"/>
      <c r="AI106" s="372"/>
      <c r="AJ106" s="374"/>
      <c r="AK106" s="388">
        <f>AK103+AK$67</f>
        <v>165</v>
      </c>
      <c r="AL106" s="389"/>
      <c r="AM106" s="389"/>
      <c r="AN106" s="385"/>
      <c r="AO106" s="351"/>
      <c r="AP106" s="372"/>
      <c r="AQ106" s="374"/>
      <c r="AR106" s="388">
        <f>AR103+AR$67</f>
        <v>240</v>
      </c>
      <c r="AS106" s="389"/>
      <c r="AT106" s="389"/>
      <c r="AU106" s="385"/>
      <c r="AV106" s="351"/>
      <c r="AW106" s="372"/>
      <c r="AX106" s="374"/>
      <c r="AY106" s="388">
        <f>AY103+AY$67</f>
        <v>240</v>
      </c>
      <c r="AZ106" s="389"/>
      <c r="BA106" s="389"/>
      <c r="BB106" s="385"/>
      <c r="BC106" s="351"/>
      <c r="BD106" s="372"/>
      <c r="BE106" s="374"/>
      <c r="BF106" s="388">
        <f>BF103+BF$67</f>
        <v>210</v>
      </c>
      <c r="BG106" s="389"/>
      <c r="BH106" s="389"/>
      <c r="BI106" s="385"/>
      <c r="BJ106" s="351"/>
      <c r="BK106" s="372"/>
      <c r="BL106" s="374"/>
      <c r="BM106" s="381"/>
      <c r="BN106" s="383"/>
      <c r="BO106" s="383"/>
      <c r="BP106" s="383"/>
      <c r="BQ106" s="383"/>
      <c r="BR106" s="386"/>
      <c r="BS106" s="387"/>
    </row>
    <row r="107" spans="1:71" ht="15.75" thickBot="1" x14ac:dyDescent="0.3"/>
    <row r="108" spans="1:71" x14ac:dyDescent="0.25">
      <c r="Y108" s="78"/>
      <c r="Z108" s="78"/>
      <c r="AA108" s="78"/>
      <c r="AB108" s="79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1"/>
    </row>
    <row r="109" spans="1:71" x14ac:dyDescent="0.25">
      <c r="Y109" s="78"/>
      <c r="Z109" s="78"/>
      <c r="AA109" s="78"/>
      <c r="AB109" s="82"/>
      <c r="AC109" s="78"/>
      <c r="AD109" s="398" t="s">
        <v>177</v>
      </c>
      <c r="AE109" s="398"/>
      <c r="AF109" s="398"/>
      <c r="AG109" s="398"/>
      <c r="AH109" s="398"/>
      <c r="AI109" s="398"/>
      <c r="AJ109" s="398"/>
      <c r="AK109" s="398"/>
      <c r="AL109" s="398"/>
      <c r="AM109" s="398"/>
      <c r="AN109" s="398"/>
      <c r="AO109" s="398"/>
      <c r="AP109" s="398"/>
      <c r="AQ109" s="398"/>
      <c r="AR109" s="398"/>
      <c r="AS109" s="398"/>
      <c r="AT109" s="398"/>
      <c r="AU109" s="398"/>
      <c r="AV109" s="398"/>
      <c r="AW109" s="398"/>
      <c r="AX109" s="398"/>
      <c r="AY109" s="398"/>
      <c r="AZ109" s="398"/>
      <c r="BA109" s="398"/>
      <c r="BB109" s="398"/>
      <c r="BC109" s="398"/>
      <c r="BD109" s="398"/>
      <c r="BE109" s="398"/>
      <c r="BF109" s="398"/>
      <c r="BG109" s="398"/>
      <c r="BH109" s="398"/>
      <c r="BI109" s="398"/>
      <c r="BJ109" s="83"/>
      <c r="BK109" s="84"/>
    </row>
    <row r="110" spans="1:71" x14ac:dyDescent="0.25">
      <c r="Y110" s="78"/>
      <c r="Z110" s="78"/>
      <c r="AA110" s="78"/>
      <c r="AB110" s="82"/>
      <c r="AC110" s="78"/>
      <c r="AD110" s="168"/>
      <c r="AE110" s="168"/>
      <c r="AF110" s="168"/>
      <c r="AG110" s="168"/>
      <c r="AH110" s="168"/>
      <c r="AI110" s="168"/>
      <c r="AJ110" s="168"/>
      <c r="AK110" s="168"/>
      <c r="AL110" s="168"/>
      <c r="AM110" s="168"/>
      <c r="AN110" s="168"/>
      <c r="AO110" s="168"/>
      <c r="AP110" s="168"/>
      <c r="AQ110" s="168"/>
      <c r="AR110" s="168"/>
      <c r="AS110" s="168"/>
      <c r="AT110" s="168"/>
      <c r="AU110" s="168"/>
      <c r="AV110" s="168"/>
      <c r="AW110" s="168"/>
      <c r="AX110" s="168"/>
      <c r="AY110" s="168"/>
      <c r="AZ110" s="168"/>
      <c r="BA110" s="168"/>
      <c r="BB110" s="168"/>
      <c r="BC110" s="168"/>
      <c r="BD110" s="168"/>
      <c r="BE110" s="168"/>
      <c r="BF110" s="168"/>
      <c r="BG110" s="168"/>
      <c r="BH110" s="168"/>
      <c r="BI110" s="168"/>
      <c r="BJ110" s="83"/>
      <c r="BK110" s="84"/>
    </row>
    <row r="111" spans="1:71" x14ac:dyDescent="0.25">
      <c r="B111" s="124" t="s">
        <v>178</v>
      </c>
      <c r="K111" s="124" t="s">
        <v>179</v>
      </c>
      <c r="Y111" s="78"/>
      <c r="Z111" s="78"/>
      <c r="AA111" s="78"/>
      <c r="AB111" s="82"/>
      <c r="AC111" s="78"/>
      <c r="AD111" s="399" t="s">
        <v>180</v>
      </c>
      <c r="AE111" s="399"/>
      <c r="AF111" s="399"/>
      <c r="AG111" s="399"/>
      <c r="AH111" s="399"/>
      <c r="AI111" s="399"/>
      <c r="AJ111" s="399"/>
      <c r="AK111" s="399"/>
      <c r="AL111" s="399"/>
      <c r="AM111" s="399"/>
      <c r="AN111" s="399"/>
      <c r="AO111" s="399"/>
      <c r="AP111" s="399"/>
      <c r="AQ111" s="399"/>
      <c r="AR111" s="399"/>
      <c r="AS111" s="399"/>
      <c r="AT111" s="399"/>
      <c r="AU111" s="399"/>
      <c r="AV111" s="399"/>
      <c r="AW111" s="399"/>
      <c r="AX111" s="399"/>
      <c r="AY111" s="399"/>
      <c r="AZ111" s="399"/>
      <c r="BA111" s="399"/>
      <c r="BB111" s="399"/>
      <c r="BC111" s="399"/>
      <c r="BD111" s="399"/>
      <c r="BE111" s="399"/>
      <c r="BF111" s="399"/>
      <c r="BG111" s="399"/>
      <c r="BH111" s="399"/>
      <c r="BI111" s="399"/>
      <c r="BJ111" s="83"/>
      <c r="BK111" s="84"/>
    </row>
    <row r="112" spans="1:71" s="174" customFormat="1" ht="17.25" customHeight="1" x14ac:dyDescent="0.25">
      <c r="B112" s="393" t="s">
        <v>181</v>
      </c>
      <c r="C112" s="394"/>
      <c r="D112" s="394"/>
      <c r="E112" s="394"/>
      <c r="F112" s="394"/>
      <c r="G112" s="395"/>
      <c r="H112" s="199" t="str">
        <f>IF(BM105&gt;=5, "TAK", "NIE")</f>
        <v>NIE</v>
      </c>
      <c r="K112" s="390" t="s">
        <v>182</v>
      </c>
      <c r="L112" s="391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392"/>
      <c r="X112" s="175">
        <f>BQ105</f>
        <v>0</v>
      </c>
      <c r="Y112" s="85"/>
      <c r="Z112" s="85"/>
      <c r="AA112" s="85"/>
      <c r="AB112" s="86"/>
      <c r="AC112" s="85"/>
      <c r="AD112" s="176"/>
      <c r="AE112" s="176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76"/>
      <c r="BB112" s="176"/>
      <c r="BC112" s="176"/>
      <c r="BD112" s="176"/>
      <c r="BE112" s="176"/>
      <c r="BF112" s="176"/>
      <c r="BG112" s="176"/>
      <c r="BH112" s="176"/>
      <c r="BI112" s="176"/>
      <c r="BJ112" s="87"/>
      <c r="BK112" s="88"/>
    </row>
    <row r="113" spans="1:71" s="174" customFormat="1" ht="17.25" customHeight="1" x14ac:dyDescent="0.25">
      <c r="B113" s="400" t="s">
        <v>183</v>
      </c>
      <c r="C113" s="401"/>
      <c r="D113" s="401"/>
      <c r="E113" s="401"/>
      <c r="F113" s="401"/>
      <c r="G113" s="402"/>
      <c r="H113" s="200" t="str">
        <f>IF(30*$C$8*30/100+1&gt;BP105, "NIE", "TAK")</f>
        <v>NIE</v>
      </c>
      <c r="K113" s="390" t="s">
        <v>184</v>
      </c>
      <c r="L113" s="394"/>
      <c r="M113" s="394"/>
      <c r="N113" s="394"/>
      <c r="O113" s="394"/>
      <c r="P113" s="394"/>
      <c r="Q113" s="394"/>
      <c r="R113" s="394"/>
      <c r="S113" s="394"/>
      <c r="T113" s="394"/>
      <c r="U113" s="394"/>
      <c r="V113" s="394"/>
      <c r="W113" s="395"/>
      <c r="X113" s="175">
        <f>BM105</f>
        <v>0</v>
      </c>
      <c r="Y113" s="85"/>
      <c r="Z113" s="85"/>
      <c r="AA113" s="85"/>
      <c r="AB113" s="86"/>
      <c r="AC113" s="85"/>
      <c r="AD113" s="403" t="s">
        <v>185</v>
      </c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3"/>
      <c r="AQ113" s="403"/>
      <c r="AR113" s="403"/>
      <c r="AS113" s="403"/>
      <c r="AT113" s="403"/>
      <c r="AU113" s="403"/>
      <c r="AV113" s="403"/>
      <c r="AW113" s="403"/>
      <c r="AX113" s="403"/>
      <c r="AY113" s="403"/>
      <c r="AZ113" s="403"/>
      <c r="BA113" s="403"/>
      <c r="BB113" s="403"/>
      <c r="BC113" s="403"/>
      <c r="BD113" s="403"/>
      <c r="BE113" s="403"/>
      <c r="BF113" s="403"/>
      <c r="BG113" s="403"/>
      <c r="BH113" s="403"/>
      <c r="BI113" s="403"/>
      <c r="BJ113" s="403"/>
      <c r="BK113" s="88"/>
    </row>
    <row r="114" spans="1:71" s="174" customFormat="1" ht="17.25" customHeight="1" x14ac:dyDescent="0.25">
      <c r="B114" s="393" t="s">
        <v>186</v>
      </c>
      <c r="C114" s="394"/>
      <c r="D114" s="394"/>
      <c r="E114" s="394"/>
      <c r="F114" s="394"/>
      <c r="G114" s="395"/>
      <c r="H114" s="199" t="str">
        <f>IF(N105*50/100+1&gt;BN105, "NIE", "TAK")</f>
        <v>TAK</v>
      </c>
      <c r="K114" s="393" t="s">
        <v>187</v>
      </c>
      <c r="L114" s="394"/>
      <c r="M114" s="394"/>
      <c r="N114" s="394"/>
      <c r="O114" s="394"/>
      <c r="P114" s="394"/>
      <c r="Q114" s="394"/>
      <c r="R114" s="394"/>
      <c r="S114" s="394"/>
      <c r="T114" s="394"/>
      <c r="U114" s="394"/>
      <c r="V114" s="394"/>
      <c r="W114" s="395"/>
      <c r="X114" s="177">
        <f>BN105</f>
        <v>46</v>
      </c>
      <c r="Y114" s="85"/>
      <c r="Z114" s="85"/>
      <c r="AA114" s="85"/>
      <c r="AB114" s="86"/>
      <c r="AC114" s="85"/>
      <c r="AD114" s="403"/>
      <c r="AE114" s="403"/>
      <c r="AF114" s="403"/>
      <c r="AG114" s="403"/>
      <c r="AH114" s="403"/>
      <c r="AI114" s="403"/>
      <c r="AJ114" s="403"/>
      <c r="AK114" s="403"/>
      <c r="AL114" s="403"/>
      <c r="AM114" s="403"/>
      <c r="AN114" s="403"/>
      <c r="AO114" s="403"/>
      <c r="AP114" s="403"/>
      <c r="AQ114" s="403"/>
      <c r="AR114" s="403"/>
      <c r="AS114" s="403"/>
      <c r="AT114" s="403"/>
      <c r="AU114" s="403"/>
      <c r="AV114" s="403"/>
      <c r="AW114" s="403"/>
      <c r="AX114" s="403"/>
      <c r="AY114" s="403"/>
      <c r="AZ114" s="403"/>
      <c r="BA114" s="403"/>
      <c r="BB114" s="403"/>
      <c r="BC114" s="403"/>
      <c r="BD114" s="403"/>
      <c r="BE114" s="403"/>
      <c r="BF114" s="403"/>
      <c r="BG114" s="403"/>
      <c r="BH114" s="403"/>
      <c r="BI114" s="403"/>
      <c r="BJ114" s="403"/>
      <c r="BK114" s="88"/>
    </row>
    <row r="115" spans="1:71" s="174" customFormat="1" ht="17.25" customHeight="1" x14ac:dyDescent="0.25">
      <c r="B115" s="390" t="s">
        <v>188</v>
      </c>
      <c r="C115" s="391"/>
      <c r="D115" s="391"/>
      <c r="E115" s="391"/>
      <c r="F115" s="391"/>
      <c r="G115" s="392"/>
      <c r="H115" s="199" t="str">
        <f>IF(BQ105&lt;9, "NIE", "TAK")</f>
        <v>NIE</v>
      </c>
      <c r="K115" s="393" t="s">
        <v>189</v>
      </c>
      <c r="L115" s="394"/>
      <c r="M115" s="394"/>
      <c r="N115" s="394"/>
      <c r="O115" s="394"/>
      <c r="P115" s="394"/>
      <c r="Q115" s="394"/>
      <c r="R115" s="394"/>
      <c r="S115" s="394"/>
      <c r="T115" s="394"/>
      <c r="U115" s="394"/>
      <c r="V115" s="394"/>
      <c r="W115" s="395"/>
      <c r="X115" s="175">
        <f>BR105</f>
        <v>45.531671644358759</v>
      </c>
      <c r="Y115" s="85"/>
      <c r="Z115" s="85"/>
      <c r="AA115" s="85"/>
      <c r="AB115" s="86"/>
      <c r="AC115" s="85"/>
      <c r="AD115" s="403"/>
      <c r="AE115" s="403"/>
      <c r="AF115" s="403"/>
      <c r="AG115" s="403"/>
      <c r="AH115" s="403"/>
      <c r="AI115" s="403"/>
      <c r="AJ115" s="403"/>
      <c r="AK115" s="403"/>
      <c r="AL115" s="403"/>
      <c r="AM115" s="403"/>
      <c r="AN115" s="403"/>
      <c r="AO115" s="403"/>
      <c r="AP115" s="403"/>
      <c r="AQ115" s="403"/>
      <c r="AR115" s="403"/>
      <c r="AS115" s="403"/>
      <c r="AT115" s="403"/>
      <c r="AU115" s="403"/>
      <c r="AV115" s="403"/>
      <c r="AW115" s="403"/>
      <c r="AX115" s="403"/>
      <c r="AY115" s="403"/>
      <c r="AZ115" s="403"/>
      <c r="BA115" s="403"/>
      <c r="BB115" s="403"/>
      <c r="BC115" s="403"/>
      <c r="BD115" s="403"/>
      <c r="BE115" s="403"/>
      <c r="BF115" s="403"/>
      <c r="BG115" s="403"/>
      <c r="BH115" s="403"/>
      <c r="BI115" s="403"/>
      <c r="BJ115" s="403"/>
      <c r="BK115" s="88"/>
    </row>
    <row r="116" spans="1:71" s="174" customFormat="1" ht="17.25" customHeight="1" x14ac:dyDescent="0.25">
      <c r="B116" s="390" t="s">
        <v>190</v>
      </c>
      <c r="C116" s="394"/>
      <c r="D116" s="394"/>
      <c r="E116" s="394"/>
      <c r="F116" s="394"/>
      <c r="G116" s="395"/>
      <c r="H116" s="199" t="str">
        <f>IF(L105&lt;960,"NIE",IF((N101+N65)&lt;35,"NIE","TAK"))</f>
        <v>NIE</v>
      </c>
      <c r="K116" s="393" t="s">
        <v>191</v>
      </c>
      <c r="L116" s="394"/>
      <c r="M116" s="394"/>
      <c r="N116" s="394"/>
      <c r="O116" s="394"/>
      <c r="P116" s="394"/>
      <c r="Q116" s="394"/>
      <c r="R116" s="394"/>
      <c r="S116" s="394"/>
      <c r="T116" s="394"/>
      <c r="U116" s="394"/>
      <c r="V116" s="394"/>
      <c r="W116" s="395"/>
      <c r="X116" s="175">
        <f>BS105</f>
        <v>15.19372237340415</v>
      </c>
      <c r="Y116" s="85"/>
      <c r="Z116" s="85"/>
      <c r="AA116" s="85"/>
      <c r="AB116" s="86"/>
      <c r="AC116" s="85"/>
      <c r="AD116" s="176"/>
      <c r="AE116" s="176"/>
      <c r="AF116" s="176"/>
      <c r="AG116" s="176"/>
      <c r="AH116" s="176"/>
      <c r="AI116" s="176"/>
      <c r="AJ116" s="176"/>
      <c r="AK116" s="176"/>
      <c r="AL116" s="176"/>
      <c r="AM116" s="176"/>
      <c r="AN116" s="176"/>
      <c r="AO116" s="176"/>
      <c r="AP116" s="176"/>
      <c r="AQ116" s="176"/>
      <c r="AR116" s="176"/>
      <c r="AS116" s="176"/>
      <c r="AT116" s="176"/>
      <c r="AU116" s="176"/>
      <c r="AV116" s="176"/>
      <c r="AW116" s="176"/>
      <c r="AX116" s="176"/>
      <c r="AY116" s="176"/>
      <c r="AZ116" s="176"/>
      <c r="BA116" s="176"/>
      <c r="BB116" s="176"/>
      <c r="BC116" s="176"/>
      <c r="BD116" s="176"/>
      <c r="BE116" s="176"/>
      <c r="BF116" s="176"/>
      <c r="BG116" s="176"/>
      <c r="BH116" s="176"/>
      <c r="BI116" s="176"/>
      <c r="BJ116" s="87"/>
      <c r="BK116" s="88"/>
    </row>
    <row r="117" spans="1:71" s="174" customFormat="1" ht="17.25" customHeight="1" x14ac:dyDescent="0.2">
      <c r="B117" s="396" t="s">
        <v>192</v>
      </c>
      <c r="C117" s="397"/>
      <c r="D117" s="397"/>
      <c r="E117" s="397"/>
      <c r="F117" s="397"/>
      <c r="G117" s="397"/>
      <c r="H117" s="199" t="str">
        <f>IF(M$64&lt;240,"NIE",IF(N$64&lt;8,"NIE","TAK"))</f>
        <v>NIE</v>
      </c>
      <c r="K117" s="396" t="s">
        <v>193</v>
      </c>
      <c r="L117" s="396"/>
      <c r="M117" s="396"/>
      <c r="N117" s="396"/>
      <c r="O117" s="396"/>
      <c r="P117" s="396"/>
      <c r="Q117" s="396"/>
      <c r="R117" s="396"/>
      <c r="S117" s="396"/>
      <c r="T117" s="396"/>
      <c r="U117" s="396"/>
      <c r="V117" s="396"/>
      <c r="W117" s="396"/>
      <c r="X117" s="177">
        <f>(H105+M105-H$62-M$62-H$12-M$12-H$13-M$13)/(N105-N$62)</f>
        <v>16.886792452830189</v>
      </c>
      <c r="Y117" s="85"/>
      <c r="Z117" s="85"/>
      <c r="AA117" s="85"/>
      <c r="AB117" s="86"/>
      <c r="AC117" s="85"/>
      <c r="AD117" s="398" t="s">
        <v>194</v>
      </c>
      <c r="AE117" s="398"/>
      <c r="AF117" s="398"/>
      <c r="AG117" s="398"/>
      <c r="AH117" s="398"/>
      <c r="AI117" s="398"/>
      <c r="AJ117" s="398"/>
      <c r="AK117" s="398"/>
      <c r="AL117" s="398"/>
      <c r="AM117" s="398"/>
      <c r="AN117" s="398"/>
      <c r="AO117" s="398"/>
      <c r="AP117" s="398"/>
      <c r="AQ117" s="398"/>
      <c r="AR117" s="398"/>
      <c r="AS117" s="398"/>
      <c r="AT117" s="398"/>
      <c r="AU117" s="398"/>
      <c r="AV117" s="398"/>
      <c r="AW117" s="398"/>
      <c r="AX117" s="398"/>
      <c r="AY117" s="398"/>
      <c r="AZ117" s="398"/>
      <c r="BA117" s="398"/>
      <c r="BB117" s="398"/>
      <c r="BC117" s="398"/>
      <c r="BD117" s="398"/>
      <c r="BE117" s="398"/>
      <c r="BF117" s="398"/>
      <c r="BG117" s="398"/>
      <c r="BH117" s="398"/>
      <c r="BI117" s="398"/>
      <c r="BJ117" s="87"/>
      <c r="BK117" s="88"/>
    </row>
    <row r="118" spans="1:71" x14ac:dyDescent="0.25">
      <c r="Y118" s="78"/>
      <c r="Z118" s="78"/>
      <c r="AA118" s="78"/>
      <c r="AB118" s="82"/>
      <c r="AC118" s="78"/>
      <c r="BJ118" s="78"/>
      <c r="BK118" s="84"/>
    </row>
    <row r="119" spans="1:71" x14ac:dyDescent="0.25">
      <c r="Y119" s="78"/>
      <c r="Z119" s="78"/>
      <c r="AA119" s="78"/>
      <c r="AB119" s="82"/>
      <c r="AC119" s="78"/>
      <c r="BJ119" s="78"/>
      <c r="BK119" s="84"/>
    </row>
    <row r="120" spans="1:71" ht="15.75" thickBot="1" x14ac:dyDescent="0.3">
      <c r="Y120" s="78"/>
      <c r="Z120" s="78"/>
      <c r="AA120" s="78"/>
      <c r="AB120" s="89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1"/>
    </row>
    <row r="122" spans="1:71" ht="15.75" thickBot="1" x14ac:dyDescent="0.3"/>
    <row r="123" spans="1:71" ht="13.5" customHeight="1" thickBot="1" x14ac:dyDescent="0.3">
      <c r="H123" s="361" t="s">
        <v>15</v>
      </c>
      <c r="I123" s="362"/>
      <c r="J123" s="362"/>
      <c r="K123" s="362"/>
      <c r="L123" s="363"/>
      <c r="M123" s="364" t="s">
        <v>16</v>
      </c>
      <c r="N123" s="366" t="s">
        <v>17</v>
      </c>
      <c r="O123" s="366" t="s">
        <v>18</v>
      </c>
      <c r="P123" s="369" t="s">
        <v>19</v>
      </c>
      <c r="Q123" s="370"/>
      <c r="R123" s="370"/>
      <c r="S123" s="370"/>
      <c r="T123" s="370"/>
      <c r="U123" s="359"/>
      <c r="V123" s="360"/>
      <c r="W123" s="358" t="s">
        <v>20</v>
      </c>
      <c r="X123" s="359"/>
      <c r="Y123" s="359"/>
      <c r="Z123" s="359"/>
      <c r="AA123" s="359"/>
      <c r="AB123" s="359"/>
      <c r="AC123" s="360"/>
      <c r="AD123" s="358" t="s">
        <v>21</v>
      </c>
      <c r="AE123" s="359"/>
      <c r="AF123" s="359"/>
      <c r="AG123" s="359"/>
      <c r="AH123" s="359"/>
      <c r="AI123" s="359"/>
      <c r="AJ123" s="360"/>
      <c r="AK123" s="358" t="s">
        <v>22</v>
      </c>
      <c r="AL123" s="359"/>
      <c r="AM123" s="359"/>
      <c r="AN123" s="359"/>
      <c r="AO123" s="359"/>
      <c r="AP123" s="359"/>
      <c r="AQ123" s="360"/>
      <c r="AR123" s="358" t="s">
        <v>23</v>
      </c>
      <c r="AS123" s="359"/>
      <c r="AT123" s="359"/>
      <c r="AU123" s="359"/>
      <c r="AV123" s="359"/>
      <c r="AW123" s="359"/>
      <c r="AX123" s="360"/>
      <c r="AY123" s="358" t="s">
        <v>24</v>
      </c>
      <c r="AZ123" s="359"/>
      <c r="BA123" s="359"/>
      <c r="BB123" s="359"/>
      <c r="BC123" s="359"/>
      <c r="BD123" s="359"/>
      <c r="BE123" s="360"/>
      <c r="BF123" s="358" t="s">
        <v>25</v>
      </c>
      <c r="BG123" s="359"/>
      <c r="BH123" s="359"/>
      <c r="BI123" s="359"/>
      <c r="BJ123" s="359"/>
      <c r="BK123" s="359"/>
      <c r="BL123" s="360"/>
      <c r="BM123" s="358" t="s">
        <v>26</v>
      </c>
      <c r="BN123" s="359"/>
      <c r="BO123" s="359"/>
      <c r="BP123" s="359"/>
      <c r="BQ123" s="359"/>
      <c r="BR123" s="336" t="s">
        <v>17</v>
      </c>
      <c r="BS123" s="337"/>
    </row>
    <row r="124" spans="1:71" ht="114.75" thickBot="1" x14ac:dyDescent="0.3">
      <c r="A124" s="125" t="s">
        <v>27</v>
      </c>
      <c r="B124" s="126" t="s">
        <v>28</v>
      </c>
      <c r="C124" s="127" t="s">
        <v>29</v>
      </c>
      <c r="D124" s="128" t="s">
        <v>30</v>
      </c>
      <c r="E124" s="129" t="s">
        <v>31</v>
      </c>
      <c r="F124" s="128" t="s">
        <v>32</v>
      </c>
      <c r="G124" s="130" t="s">
        <v>33</v>
      </c>
      <c r="H124" s="194" t="s">
        <v>34</v>
      </c>
      <c r="I124" s="131" t="s">
        <v>35</v>
      </c>
      <c r="J124" s="132" t="s">
        <v>36</v>
      </c>
      <c r="K124" s="132" t="s">
        <v>37</v>
      </c>
      <c r="L124" s="133" t="s">
        <v>38</v>
      </c>
      <c r="M124" s="365"/>
      <c r="N124" s="367"/>
      <c r="O124" s="368"/>
      <c r="P124" s="134" t="s">
        <v>39</v>
      </c>
      <c r="Q124" s="135" t="s">
        <v>40</v>
      </c>
      <c r="R124" s="136" t="s">
        <v>41</v>
      </c>
      <c r="S124" s="137" t="s">
        <v>42</v>
      </c>
      <c r="T124" s="138" t="s">
        <v>43</v>
      </c>
      <c r="U124" s="139" t="s">
        <v>17</v>
      </c>
      <c r="V124" s="140" t="s">
        <v>44</v>
      </c>
      <c r="W124" s="141" t="s">
        <v>39</v>
      </c>
      <c r="X124" s="135" t="s">
        <v>40</v>
      </c>
      <c r="Y124" s="142" t="s">
        <v>41</v>
      </c>
      <c r="Z124" s="137" t="s">
        <v>42</v>
      </c>
      <c r="AA124" s="138" t="s">
        <v>43</v>
      </c>
      <c r="AB124" s="143" t="s">
        <v>17</v>
      </c>
      <c r="AC124" s="140" t="s">
        <v>44</v>
      </c>
      <c r="AD124" s="141" t="s">
        <v>39</v>
      </c>
      <c r="AE124" s="135" t="s">
        <v>40</v>
      </c>
      <c r="AF124" s="142" t="s">
        <v>41</v>
      </c>
      <c r="AG124" s="137" t="s">
        <v>42</v>
      </c>
      <c r="AH124" s="138" t="s">
        <v>43</v>
      </c>
      <c r="AI124" s="143" t="s">
        <v>17</v>
      </c>
      <c r="AJ124" s="140" t="s">
        <v>44</v>
      </c>
      <c r="AK124" s="141" t="s">
        <v>39</v>
      </c>
      <c r="AL124" s="135" t="s">
        <v>40</v>
      </c>
      <c r="AM124" s="142" t="s">
        <v>41</v>
      </c>
      <c r="AN124" s="137" t="s">
        <v>42</v>
      </c>
      <c r="AO124" s="138" t="s">
        <v>43</v>
      </c>
      <c r="AP124" s="143" t="s">
        <v>17</v>
      </c>
      <c r="AQ124" s="140" t="s">
        <v>44</v>
      </c>
      <c r="AR124" s="141" t="s">
        <v>39</v>
      </c>
      <c r="AS124" s="135" t="s">
        <v>40</v>
      </c>
      <c r="AT124" s="142" t="s">
        <v>41</v>
      </c>
      <c r="AU124" s="137" t="s">
        <v>42</v>
      </c>
      <c r="AV124" s="138" t="s">
        <v>43</v>
      </c>
      <c r="AW124" s="143" t="s">
        <v>17</v>
      </c>
      <c r="AX124" s="140" t="s">
        <v>44</v>
      </c>
      <c r="AY124" s="141" t="s">
        <v>39</v>
      </c>
      <c r="AZ124" s="135" t="s">
        <v>40</v>
      </c>
      <c r="BA124" s="142" t="s">
        <v>41</v>
      </c>
      <c r="BB124" s="137" t="s">
        <v>42</v>
      </c>
      <c r="BC124" s="138" t="s">
        <v>43</v>
      </c>
      <c r="BD124" s="143" t="s">
        <v>17</v>
      </c>
      <c r="BE124" s="140" t="s">
        <v>44</v>
      </c>
      <c r="BF124" s="134" t="s">
        <v>39</v>
      </c>
      <c r="BG124" s="135" t="s">
        <v>40</v>
      </c>
      <c r="BH124" s="136" t="s">
        <v>41</v>
      </c>
      <c r="BI124" s="137" t="s">
        <v>42</v>
      </c>
      <c r="BJ124" s="138" t="s">
        <v>43</v>
      </c>
      <c r="BK124" s="144" t="s">
        <v>17</v>
      </c>
      <c r="BL124" s="145" t="s">
        <v>44</v>
      </c>
      <c r="BM124" s="146" t="s">
        <v>45</v>
      </c>
      <c r="BN124" s="147" t="s">
        <v>46</v>
      </c>
      <c r="BO124" s="147" t="s">
        <v>47</v>
      </c>
      <c r="BP124" s="147" t="s">
        <v>48</v>
      </c>
      <c r="BQ124" s="148" t="s">
        <v>31</v>
      </c>
      <c r="BR124" s="149" t="s">
        <v>49</v>
      </c>
      <c r="BS124" s="150" t="s">
        <v>43</v>
      </c>
    </row>
    <row r="125" spans="1:71" s="178" customFormat="1" ht="21.75" customHeight="1" thickBot="1" x14ac:dyDescent="0.3">
      <c r="A125" s="338" t="s">
        <v>195</v>
      </c>
      <c r="B125" s="339"/>
      <c r="C125" s="339"/>
      <c r="D125" s="339"/>
      <c r="E125" s="339"/>
      <c r="F125" s="339"/>
      <c r="G125" s="339"/>
      <c r="H125" s="339"/>
      <c r="I125" s="339"/>
      <c r="J125" s="339"/>
      <c r="K125" s="339"/>
      <c r="L125" s="339"/>
      <c r="M125" s="339"/>
      <c r="N125" s="339"/>
      <c r="O125" s="339"/>
      <c r="P125" s="339"/>
      <c r="Q125" s="339"/>
      <c r="R125" s="339"/>
      <c r="S125" s="339"/>
      <c r="T125" s="339"/>
      <c r="U125" s="339"/>
      <c r="V125" s="339"/>
      <c r="W125" s="339"/>
      <c r="X125" s="339"/>
      <c r="Y125" s="339"/>
      <c r="Z125" s="339"/>
      <c r="AA125" s="339"/>
      <c r="AB125" s="339"/>
      <c r="AC125" s="339"/>
      <c r="AD125" s="339"/>
      <c r="AE125" s="339"/>
      <c r="AF125" s="339"/>
      <c r="AG125" s="339"/>
      <c r="AH125" s="339"/>
      <c r="AI125" s="339"/>
      <c r="AJ125" s="339"/>
      <c r="AK125" s="339"/>
      <c r="AL125" s="339"/>
      <c r="AM125" s="339"/>
      <c r="AN125" s="339"/>
      <c r="AO125" s="339"/>
      <c r="AP125" s="339"/>
      <c r="AQ125" s="339"/>
      <c r="AR125" s="339"/>
      <c r="AS125" s="339"/>
      <c r="AT125" s="339"/>
      <c r="AU125" s="339"/>
      <c r="AV125" s="339"/>
      <c r="AW125" s="339"/>
      <c r="AX125" s="339"/>
      <c r="AY125" s="339"/>
      <c r="AZ125" s="339"/>
      <c r="BA125" s="339"/>
      <c r="BB125" s="339"/>
      <c r="BC125" s="339"/>
      <c r="BD125" s="339"/>
      <c r="BE125" s="339"/>
      <c r="BF125" s="339"/>
      <c r="BG125" s="339"/>
      <c r="BH125" s="339"/>
      <c r="BI125" s="339"/>
      <c r="BJ125" s="339"/>
      <c r="BK125" s="339"/>
      <c r="BL125" s="339"/>
      <c r="BM125" s="339"/>
      <c r="BN125" s="339"/>
      <c r="BO125" s="339"/>
      <c r="BP125" s="339"/>
      <c r="BQ125" s="339"/>
    </row>
    <row r="126" spans="1:71" s="153" customFormat="1" ht="18.75" customHeight="1" x14ac:dyDescent="0.25">
      <c r="A126" s="8">
        <v>1</v>
      </c>
      <c r="B126" s="53" t="s">
        <v>196</v>
      </c>
      <c r="C126" s="53" t="s">
        <v>197</v>
      </c>
      <c r="D126" s="9" t="s">
        <v>1</v>
      </c>
      <c r="E126" s="9" t="s">
        <v>3</v>
      </c>
      <c r="F126" s="9" t="s">
        <v>3</v>
      </c>
      <c r="G126" s="54" t="s">
        <v>1</v>
      </c>
      <c r="H126" s="195" t="s">
        <v>266</v>
      </c>
      <c r="I126" s="55" t="s">
        <v>274</v>
      </c>
      <c r="J126" s="55">
        <f t="shared" ref="I126:L155" si="32">Q126+X126+AL126+AS126+AZ126+BG126+AE126</f>
        <v>0</v>
      </c>
      <c r="K126" s="55">
        <f t="shared" si="32"/>
        <v>15</v>
      </c>
      <c r="L126" s="152">
        <f t="shared" si="32"/>
        <v>0</v>
      </c>
      <c r="M126" s="56">
        <f t="shared" ref="M126:M155" si="33">T126+AA126+AH126+AO126+AV126+BC126+BJ126</f>
        <v>25</v>
      </c>
      <c r="N126" s="12">
        <f>U126+AB126+AP126+AW126+BD126+BK126+AI126</f>
        <v>2</v>
      </c>
      <c r="O126" s="18">
        <v>1</v>
      </c>
      <c r="P126" s="55"/>
      <c r="Q126" s="9"/>
      <c r="R126" s="9"/>
      <c r="S126" s="54"/>
      <c r="T126" s="56"/>
      <c r="U126" s="12"/>
      <c r="V126" s="7"/>
      <c r="W126" s="8"/>
      <c r="X126" s="9"/>
      <c r="Y126" s="9"/>
      <c r="Z126" s="10"/>
      <c r="AA126" s="11"/>
      <c r="AB126" s="12"/>
      <c r="AC126" s="7"/>
      <c r="AD126" s="8"/>
      <c r="AE126" s="9"/>
      <c r="AF126" s="9"/>
      <c r="AG126" s="10"/>
      <c r="AH126" s="11"/>
      <c r="AI126" s="12"/>
      <c r="AJ126" s="7"/>
      <c r="AK126" s="8"/>
      <c r="AL126" s="9"/>
      <c r="AM126" s="9"/>
      <c r="AN126" s="10"/>
      <c r="AO126" s="11"/>
      <c r="AP126" s="12"/>
      <c r="AQ126" s="7"/>
      <c r="AR126" s="8">
        <v>15</v>
      </c>
      <c r="AS126" s="9"/>
      <c r="AT126" s="9">
        <v>15</v>
      </c>
      <c r="AU126" s="10"/>
      <c r="AV126" s="11">
        <v>25</v>
      </c>
      <c r="AW126" s="12">
        <v>2</v>
      </c>
      <c r="AX126" s="7" t="s">
        <v>0</v>
      </c>
      <c r="AY126" s="8"/>
      <c r="AZ126" s="9"/>
      <c r="BA126" s="9"/>
      <c r="BB126" s="10"/>
      <c r="BC126" s="11"/>
      <c r="BD126" s="12"/>
      <c r="BE126" s="7"/>
      <c r="BF126" s="14"/>
      <c r="BG126" s="15"/>
      <c r="BH126" s="15"/>
      <c r="BI126" s="16"/>
      <c r="BJ126" s="17"/>
      <c r="BK126" s="18"/>
      <c r="BL126" s="19"/>
      <c r="BM126" s="14">
        <f t="shared" ref="BM126:BN155" si="34">IF(F126="T", N126, 0)</f>
        <v>0</v>
      </c>
      <c r="BN126" s="15">
        <f t="shared" si="34"/>
        <v>1</v>
      </c>
      <c r="BO126" s="15">
        <f t="shared" ref="BO126:BO155" si="35">IF(G126="T", J126+K126+L126, 0)</f>
        <v>15</v>
      </c>
      <c r="BP126" s="15">
        <f t="shared" ref="BP126:BP155" si="36">IF(D126="T", N126, 0)</f>
        <v>2</v>
      </c>
      <c r="BQ126" s="15">
        <f t="shared" ref="BQ126:BQ155" si="37">IF(E126="T", N126, 0)</f>
        <v>0</v>
      </c>
      <c r="BR126" s="14">
        <f t="shared" ref="BR126:BR155" si="38">IF(M126&gt;0,(SUM(I126:L126)/(H126+M126)*N126),N126)</f>
        <v>1</v>
      </c>
      <c r="BS126" s="16">
        <f t="shared" ref="BS126:BS155" si="39">IF(M126&gt;0,(M126/(H126+M126)*N126),0)</f>
        <v>1.6666666666666667</v>
      </c>
    </row>
    <row r="127" spans="1:71" s="153" customFormat="1" ht="18.75" customHeight="1" x14ac:dyDescent="0.25">
      <c r="A127" s="20">
        <v>2</v>
      </c>
      <c r="B127" s="28" t="s">
        <v>198</v>
      </c>
      <c r="C127" s="53" t="s">
        <v>199</v>
      </c>
      <c r="D127" s="21" t="s">
        <v>1</v>
      </c>
      <c r="E127" s="21" t="s">
        <v>3</v>
      </c>
      <c r="F127" s="21" t="s">
        <v>3</v>
      </c>
      <c r="G127" s="29" t="s">
        <v>1</v>
      </c>
      <c r="H127" s="196" t="s">
        <v>266</v>
      </c>
      <c r="I127" s="55" t="s">
        <v>39</v>
      </c>
      <c r="J127" s="55">
        <f t="shared" si="32"/>
        <v>0</v>
      </c>
      <c r="K127" s="55">
        <f t="shared" si="32"/>
        <v>0</v>
      </c>
      <c r="L127" s="152">
        <f t="shared" si="32"/>
        <v>0</v>
      </c>
      <c r="M127" s="151">
        <f t="shared" si="33"/>
        <v>10</v>
      </c>
      <c r="N127" s="12">
        <f t="shared" ref="N127:N155" si="40">U127+AB127+AP127+AW127+BD127+BK127+AI127</f>
        <v>1</v>
      </c>
      <c r="O127" s="24"/>
      <c r="P127" s="57"/>
      <c r="Q127" s="21"/>
      <c r="R127" s="21"/>
      <c r="S127" s="29"/>
      <c r="T127" s="58"/>
      <c r="U127" s="24"/>
      <c r="V127" s="25"/>
      <c r="W127" s="20"/>
      <c r="X127" s="21"/>
      <c r="Y127" s="21"/>
      <c r="Z127" s="22"/>
      <c r="AA127" s="23"/>
      <c r="AB127" s="24"/>
      <c r="AC127" s="25"/>
      <c r="AD127" s="20"/>
      <c r="AE127" s="21"/>
      <c r="AF127" s="21"/>
      <c r="AG127" s="22"/>
      <c r="AH127" s="23"/>
      <c r="AI127" s="24"/>
      <c r="AJ127" s="25"/>
      <c r="AK127" s="20"/>
      <c r="AL127" s="21"/>
      <c r="AM127" s="21"/>
      <c r="AN127" s="22"/>
      <c r="AO127" s="23"/>
      <c r="AP127" s="24"/>
      <c r="AQ127" s="25"/>
      <c r="AR127" s="20">
        <v>15</v>
      </c>
      <c r="AS127" s="21"/>
      <c r="AT127" s="21"/>
      <c r="AU127" s="22"/>
      <c r="AV127" s="23">
        <v>10</v>
      </c>
      <c r="AW127" s="24">
        <v>1</v>
      </c>
      <c r="AX127" s="25" t="s">
        <v>2</v>
      </c>
      <c r="AY127" s="20"/>
      <c r="AZ127" s="21"/>
      <c r="BA127" s="21"/>
      <c r="BB127" s="22"/>
      <c r="BC127" s="23"/>
      <c r="BD127" s="24"/>
      <c r="BE127" s="25"/>
      <c r="BF127" s="20"/>
      <c r="BG127" s="21"/>
      <c r="BH127" s="21"/>
      <c r="BI127" s="22"/>
      <c r="BJ127" s="23"/>
      <c r="BK127" s="24"/>
      <c r="BL127" s="25"/>
      <c r="BM127" s="20">
        <f t="shared" si="34"/>
        <v>0</v>
      </c>
      <c r="BN127" s="21">
        <f t="shared" si="34"/>
        <v>0</v>
      </c>
      <c r="BO127" s="21">
        <f t="shared" si="35"/>
        <v>0</v>
      </c>
      <c r="BP127" s="21">
        <f t="shared" si="36"/>
        <v>1</v>
      </c>
      <c r="BQ127" s="21">
        <f t="shared" si="37"/>
        <v>0</v>
      </c>
      <c r="BR127" s="20">
        <f t="shared" si="38"/>
        <v>0</v>
      </c>
      <c r="BS127" s="22">
        <f t="shared" si="39"/>
        <v>0.66666666666666663</v>
      </c>
    </row>
    <row r="128" spans="1:71" s="153" customFormat="1" ht="18.75" customHeight="1" x14ac:dyDescent="0.25">
      <c r="A128" s="20">
        <v>3</v>
      </c>
      <c r="B128" s="28" t="s">
        <v>200</v>
      </c>
      <c r="C128" s="53" t="s">
        <v>201</v>
      </c>
      <c r="D128" s="21" t="s">
        <v>1</v>
      </c>
      <c r="E128" s="21" t="s">
        <v>3</v>
      </c>
      <c r="F128" s="21" t="s">
        <v>3</v>
      </c>
      <c r="G128" s="29" t="s">
        <v>1</v>
      </c>
      <c r="H128" s="196" t="s">
        <v>266</v>
      </c>
      <c r="I128" s="55" t="s">
        <v>275</v>
      </c>
      <c r="J128" s="55">
        <f t="shared" si="32"/>
        <v>15</v>
      </c>
      <c r="K128" s="55">
        <f t="shared" si="32"/>
        <v>15</v>
      </c>
      <c r="L128" s="152">
        <f t="shared" si="32"/>
        <v>0</v>
      </c>
      <c r="M128" s="151">
        <f t="shared" si="33"/>
        <v>35</v>
      </c>
      <c r="N128" s="12">
        <f t="shared" si="40"/>
        <v>3</v>
      </c>
      <c r="O128" s="24">
        <v>2</v>
      </c>
      <c r="P128" s="57"/>
      <c r="Q128" s="21"/>
      <c r="R128" s="21"/>
      <c r="S128" s="29"/>
      <c r="T128" s="58"/>
      <c r="U128" s="24"/>
      <c r="V128" s="25"/>
      <c r="W128" s="20"/>
      <c r="X128" s="21"/>
      <c r="Y128" s="21"/>
      <c r="Z128" s="22"/>
      <c r="AA128" s="23"/>
      <c r="AB128" s="24"/>
      <c r="AC128" s="25"/>
      <c r="AD128" s="20"/>
      <c r="AE128" s="21"/>
      <c r="AF128" s="21"/>
      <c r="AG128" s="22"/>
      <c r="AH128" s="23"/>
      <c r="AI128" s="24"/>
      <c r="AJ128" s="25"/>
      <c r="AK128" s="20"/>
      <c r="AL128" s="21"/>
      <c r="AM128" s="21"/>
      <c r="AN128" s="22"/>
      <c r="AO128" s="23"/>
      <c r="AP128" s="24"/>
      <c r="AQ128" s="25"/>
      <c r="AR128" s="20">
        <v>15</v>
      </c>
      <c r="AS128" s="21">
        <v>15</v>
      </c>
      <c r="AT128" s="21">
        <v>15</v>
      </c>
      <c r="AU128" s="22"/>
      <c r="AV128" s="23">
        <v>35</v>
      </c>
      <c r="AW128" s="24">
        <v>3</v>
      </c>
      <c r="AX128" s="25" t="s">
        <v>0</v>
      </c>
      <c r="AY128" s="20"/>
      <c r="AZ128" s="21"/>
      <c r="BA128" s="21"/>
      <c r="BB128" s="22"/>
      <c r="BC128" s="23"/>
      <c r="BD128" s="24"/>
      <c r="BE128" s="25"/>
      <c r="BF128" s="20"/>
      <c r="BG128" s="21"/>
      <c r="BH128" s="21"/>
      <c r="BI128" s="22"/>
      <c r="BJ128" s="23"/>
      <c r="BK128" s="24"/>
      <c r="BL128" s="25"/>
      <c r="BM128" s="20">
        <f t="shared" si="34"/>
        <v>0</v>
      </c>
      <c r="BN128" s="21">
        <f t="shared" si="34"/>
        <v>2</v>
      </c>
      <c r="BO128" s="21">
        <f t="shared" si="35"/>
        <v>30</v>
      </c>
      <c r="BP128" s="21">
        <f t="shared" si="36"/>
        <v>3</v>
      </c>
      <c r="BQ128" s="21">
        <f t="shared" si="37"/>
        <v>0</v>
      </c>
      <c r="BR128" s="20">
        <f t="shared" si="38"/>
        <v>2.25</v>
      </c>
      <c r="BS128" s="22">
        <f t="shared" si="39"/>
        <v>2.625</v>
      </c>
    </row>
    <row r="129" spans="1:71" s="153" customFormat="1" ht="18.75" customHeight="1" x14ac:dyDescent="0.25">
      <c r="A129" s="20">
        <v>4</v>
      </c>
      <c r="B129" s="28" t="s">
        <v>202</v>
      </c>
      <c r="C129" s="53" t="s">
        <v>203</v>
      </c>
      <c r="D129" s="21" t="s">
        <v>1</v>
      </c>
      <c r="E129" s="21" t="s">
        <v>3</v>
      </c>
      <c r="F129" s="21" t="s">
        <v>3</v>
      </c>
      <c r="G129" s="29" t="s">
        <v>1</v>
      </c>
      <c r="H129" s="196" t="s">
        <v>270</v>
      </c>
      <c r="I129" s="55" t="s">
        <v>274</v>
      </c>
      <c r="J129" s="55">
        <f t="shared" si="32"/>
        <v>0</v>
      </c>
      <c r="K129" s="55">
        <f t="shared" si="32"/>
        <v>30</v>
      </c>
      <c r="L129" s="152">
        <f t="shared" si="32"/>
        <v>0</v>
      </c>
      <c r="M129" s="151">
        <f t="shared" si="33"/>
        <v>35</v>
      </c>
      <c r="N129" s="12">
        <f t="shared" si="40"/>
        <v>4</v>
      </c>
      <c r="O129" s="24">
        <v>3</v>
      </c>
      <c r="P129" s="57"/>
      <c r="Q129" s="21"/>
      <c r="R129" s="21"/>
      <c r="S129" s="29"/>
      <c r="T129" s="58"/>
      <c r="U129" s="24"/>
      <c r="V129" s="25"/>
      <c r="W129" s="20"/>
      <c r="X129" s="21"/>
      <c r="Y129" s="21"/>
      <c r="Z129" s="22"/>
      <c r="AA129" s="23"/>
      <c r="AB129" s="24"/>
      <c r="AC129" s="25"/>
      <c r="AD129" s="20"/>
      <c r="AE129" s="21"/>
      <c r="AF129" s="21"/>
      <c r="AG129" s="22"/>
      <c r="AH129" s="23"/>
      <c r="AI129" s="24"/>
      <c r="AJ129" s="25"/>
      <c r="AK129" s="20"/>
      <c r="AL129" s="21"/>
      <c r="AM129" s="21"/>
      <c r="AN129" s="22"/>
      <c r="AO129" s="23"/>
      <c r="AP129" s="24"/>
      <c r="AQ129" s="25"/>
      <c r="AR129" s="20"/>
      <c r="AS129" s="21"/>
      <c r="AT129" s="21"/>
      <c r="AU129" s="22"/>
      <c r="AV129" s="23"/>
      <c r="AW129" s="24"/>
      <c r="AX129" s="25"/>
      <c r="AY129" s="20"/>
      <c r="AZ129" s="21"/>
      <c r="BA129" s="21"/>
      <c r="BB129" s="22"/>
      <c r="BC129" s="23"/>
      <c r="BD129" s="24"/>
      <c r="BE129" s="25"/>
      <c r="BF129" s="20">
        <v>30</v>
      </c>
      <c r="BG129" s="21"/>
      <c r="BH129" s="21">
        <v>30</v>
      </c>
      <c r="BI129" s="22"/>
      <c r="BJ129" s="23">
        <v>35</v>
      </c>
      <c r="BK129" s="24">
        <v>4</v>
      </c>
      <c r="BL129" s="25" t="s">
        <v>0</v>
      </c>
      <c r="BM129" s="20">
        <f t="shared" si="34"/>
        <v>0</v>
      </c>
      <c r="BN129" s="21">
        <f t="shared" si="34"/>
        <v>3</v>
      </c>
      <c r="BO129" s="21">
        <f t="shared" si="35"/>
        <v>30</v>
      </c>
      <c r="BP129" s="21">
        <f t="shared" si="36"/>
        <v>4</v>
      </c>
      <c r="BQ129" s="21">
        <f t="shared" si="37"/>
        <v>0</v>
      </c>
      <c r="BR129" s="20">
        <f t="shared" si="38"/>
        <v>2.8571428571428572</v>
      </c>
      <c r="BS129" s="22">
        <f t="shared" si="39"/>
        <v>3.3333333333333335</v>
      </c>
    </row>
    <row r="130" spans="1:71" s="153" customFormat="1" ht="18.75" customHeight="1" x14ac:dyDescent="0.25">
      <c r="A130" s="20">
        <v>5</v>
      </c>
      <c r="B130" s="28" t="s">
        <v>204</v>
      </c>
      <c r="C130" s="53" t="s">
        <v>205</v>
      </c>
      <c r="D130" s="21" t="s">
        <v>1</v>
      </c>
      <c r="E130" s="21" t="s">
        <v>3</v>
      </c>
      <c r="F130" s="21" t="s">
        <v>3</v>
      </c>
      <c r="G130" s="29" t="s">
        <v>1</v>
      </c>
      <c r="H130" s="196" t="s">
        <v>266</v>
      </c>
      <c r="I130" s="55" t="s">
        <v>274</v>
      </c>
      <c r="J130" s="55">
        <f t="shared" si="32"/>
        <v>0</v>
      </c>
      <c r="K130" s="55">
        <f t="shared" si="32"/>
        <v>30</v>
      </c>
      <c r="L130" s="152">
        <f t="shared" si="32"/>
        <v>0</v>
      </c>
      <c r="M130" s="151">
        <f t="shared" si="33"/>
        <v>35</v>
      </c>
      <c r="N130" s="12">
        <f t="shared" si="40"/>
        <v>3</v>
      </c>
      <c r="O130" s="24">
        <v>2</v>
      </c>
      <c r="P130" s="57"/>
      <c r="Q130" s="21"/>
      <c r="R130" s="21"/>
      <c r="S130" s="29"/>
      <c r="T130" s="58"/>
      <c r="U130" s="24"/>
      <c r="V130" s="25"/>
      <c r="W130" s="20"/>
      <c r="X130" s="21"/>
      <c r="Y130" s="21"/>
      <c r="Z130" s="22"/>
      <c r="AA130" s="23"/>
      <c r="AB130" s="24"/>
      <c r="AC130" s="25"/>
      <c r="AD130" s="20"/>
      <c r="AE130" s="21"/>
      <c r="AF130" s="21"/>
      <c r="AG130" s="22"/>
      <c r="AH130" s="23"/>
      <c r="AI130" s="24"/>
      <c r="AJ130" s="25"/>
      <c r="AK130" s="20"/>
      <c r="AL130" s="21"/>
      <c r="AM130" s="21"/>
      <c r="AN130" s="22"/>
      <c r="AO130" s="23"/>
      <c r="AP130" s="24"/>
      <c r="AQ130" s="25"/>
      <c r="AR130" s="20">
        <v>15</v>
      </c>
      <c r="AS130" s="21"/>
      <c r="AT130" s="21">
        <v>30</v>
      </c>
      <c r="AU130" s="22"/>
      <c r="AV130" s="23">
        <v>35</v>
      </c>
      <c r="AW130" s="24">
        <v>3</v>
      </c>
      <c r="AX130" s="25" t="s">
        <v>2</v>
      </c>
      <c r="AY130" s="20"/>
      <c r="AZ130" s="21"/>
      <c r="BA130" s="21"/>
      <c r="BB130" s="22"/>
      <c r="BC130" s="23"/>
      <c r="BD130" s="24"/>
      <c r="BE130" s="25"/>
      <c r="BF130" s="20"/>
      <c r="BG130" s="21"/>
      <c r="BH130" s="21"/>
      <c r="BI130" s="22"/>
      <c r="BJ130" s="23"/>
      <c r="BK130" s="24"/>
      <c r="BL130" s="25"/>
      <c r="BM130" s="20">
        <f t="shared" si="34"/>
        <v>0</v>
      </c>
      <c r="BN130" s="21">
        <f t="shared" si="34"/>
        <v>2</v>
      </c>
      <c r="BO130" s="21">
        <f t="shared" si="35"/>
        <v>30</v>
      </c>
      <c r="BP130" s="21">
        <f t="shared" si="36"/>
        <v>3</v>
      </c>
      <c r="BQ130" s="21">
        <f t="shared" si="37"/>
        <v>0</v>
      </c>
      <c r="BR130" s="20">
        <f t="shared" si="38"/>
        <v>2.25</v>
      </c>
      <c r="BS130" s="22">
        <f t="shared" si="39"/>
        <v>2.625</v>
      </c>
    </row>
    <row r="131" spans="1:71" s="153" customFormat="1" ht="18.75" customHeight="1" x14ac:dyDescent="0.25">
      <c r="A131" s="20">
        <v>6</v>
      </c>
      <c r="B131" s="28" t="s">
        <v>206</v>
      </c>
      <c r="C131" s="53" t="s">
        <v>207</v>
      </c>
      <c r="D131" s="21" t="s">
        <v>1</v>
      </c>
      <c r="E131" s="21" t="s">
        <v>3</v>
      </c>
      <c r="F131" s="21" t="s">
        <v>3</v>
      </c>
      <c r="G131" s="29" t="s">
        <v>1</v>
      </c>
      <c r="H131" s="196" t="s">
        <v>270</v>
      </c>
      <c r="I131" s="55" t="s">
        <v>274</v>
      </c>
      <c r="J131" s="55">
        <f t="shared" si="32"/>
        <v>0</v>
      </c>
      <c r="K131" s="55">
        <f t="shared" si="32"/>
        <v>30</v>
      </c>
      <c r="L131" s="152">
        <f t="shared" si="32"/>
        <v>0</v>
      </c>
      <c r="M131" s="151">
        <f t="shared" si="33"/>
        <v>35</v>
      </c>
      <c r="N131" s="12">
        <f t="shared" si="40"/>
        <v>4</v>
      </c>
      <c r="O131" s="24">
        <v>3</v>
      </c>
      <c r="P131" s="57"/>
      <c r="Q131" s="21"/>
      <c r="R131" s="21"/>
      <c r="S131" s="29"/>
      <c r="T131" s="58"/>
      <c r="U131" s="24"/>
      <c r="V131" s="25"/>
      <c r="W131" s="20"/>
      <c r="X131" s="21"/>
      <c r="Y131" s="21"/>
      <c r="Z131" s="22"/>
      <c r="AA131" s="23"/>
      <c r="AB131" s="24"/>
      <c r="AC131" s="25"/>
      <c r="AD131" s="20"/>
      <c r="AE131" s="21"/>
      <c r="AF131" s="21"/>
      <c r="AG131" s="22"/>
      <c r="AH131" s="23"/>
      <c r="AI131" s="24"/>
      <c r="AJ131" s="25"/>
      <c r="AK131" s="20"/>
      <c r="AL131" s="21"/>
      <c r="AM131" s="21"/>
      <c r="AN131" s="22"/>
      <c r="AO131" s="23"/>
      <c r="AP131" s="24"/>
      <c r="AQ131" s="25"/>
      <c r="AR131" s="20"/>
      <c r="AS131" s="21"/>
      <c r="AT131" s="21"/>
      <c r="AU131" s="22"/>
      <c r="AV131" s="23"/>
      <c r="AW131" s="24"/>
      <c r="AX131" s="25"/>
      <c r="AY131" s="20"/>
      <c r="AZ131" s="21"/>
      <c r="BA131" s="21"/>
      <c r="BB131" s="22"/>
      <c r="BC131" s="23"/>
      <c r="BD131" s="24"/>
      <c r="BE131" s="25"/>
      <c r="BF131" s="20">
        <v>30</v>
      </c>
      <c r="BG131" s="21"/>
      <c r="BH131" s="21">
        <v>30</v>
      </c>
      <c r="BI131" s="22"/>
      <c r="BJ131" s="23">
        <v>35</v>
      </c>
      <c r="BK131" s="24">
        <v>4</v>
      </c>
      <c r="BL131" s="25" t="s">
        <v>2</v>
      </c>
      <c r="BM131" s="20">
        <f t="shared" si="34"/>
        <v>0</v>
      </c>
      <c r="BN131" s="21">
        <f t="shared" si="34"/>
        <v>3</v>
      </c>
      <c r="BO131" s="21">
        <f t="shared" si="35"/>
        <v>30</v>
      </c>
      <c r="BP131" s="21">
        <f t="shared" si="36"/>
        <v>4</v>
      </c>
      <c r="BQ131" s="21">
        <f t="shared" si="37"/>
        <v>0</v>
      </c>
      <c r="BR131" s="20">
        <f t="shared" si="38"/>
        <v>2.8571428571428572</v>
      </c>
      <c r="BS131" s="22">
        <f t="shared" si="39"/>
        <v>3.3333333333333335</v>
      </c>
    </row>
    <row r="132" spans="1:71" s="153" customFormat="1" ht="18.75" customHeight="1" x14ac:dyDescent="0.25">
      <c r="A132" s="20">
        <v>7</v>
      </c>
      <c r="B132" s="28" t="s">
        <v>170</v>
      </c>
      <c r="C132" s="53" t="s">
        <v>208</v>
      </c>
      <c r="D132" s="21" t="s">
        <v>1</v>
      </c>
      <c r="E132" s="21" t="s">
        <v>3</v>
      </c>
      <c r="F132" s="21" t="s">
        <v>3</v>
      </c>
      <c r="G132" s="29" t="s">
        <v>1</v>
      </c>
      <c r="H132" s="196" t="s">
        <v>269</v>
      </c>
      <c r="I132" s="55" t="s">
        <v>259</v>
      </c>
      <c r="J132" s="55">
        <f t="shared" si="32"/>
        <v>45</v>
      </c>
      <c r="K132" s="55">
        <f t="shared" si="32"/>
        <v>0</v>
      </c>
      <c r="L132" s="152">
        <f t="shared" si="32"/>
        <v>0</v>
      </c>
      <c r="M132" s="151">
        <f t="shared" si="33"/>
        <v>35</v>
      </c>
      <c r="N132" s="12">
        <f t="shared" si="40"/>
        <v>3</v>
      </c>
      <c r="O132" s="24">
        <v>3</v>
      </c>
      <c r="P132" s="57"/>
      <c r="Q132" s="21"/>
      <c r="R132" s="21"/>
      <c r="S132" s="29"/>
      <c r="T132" s="58"/>
      <c r="U132" s="24"/>
      <c r="V132" s="25"/>
      <c r="W132" s="20"/>
      <c r="X132" s="21"/>
      <c r="Y132" s="21"/>
      <c r="Z132" s="22"/>
      <c r="AA132" s="23"/>
      <c r="AB132" s="24"/>
      <c r="AC132" s="25"/>
      <c r="AD132" s="20"/>
      <c r="AE132" s="21"/>
      <c r="AF132" s="21"/>
      <c r="AG132" s="22"/>
      <c r="AH132" s="23"/>
      <c r="AI132" s="24"/>
      <c r="AJ132" s="25"/>
      <c r="AK132" s="20"/>
      <c r="AL132" s="21"/>
      <c r="AM132" s="21"/>
      <c r="AN132" s="22"/>
      <c r="AO132" s="23"/>
      <c r="AP132" s="24"/>
      <c r="AQ132" s="25"/>
      <c r="AR132" s="20"/>
      <c r="AS132" s="21"/>
      <c r="AT132" s="21"/>
      <c r="AU132" s="22"/>
      <c r="AV132" s="23"/>
      <c r="AW132" s="24"/>
      <c r="AX132" s="25"/>
      <c r="AY132" s="20"/>
      <c r="AZ132" s="21">
        <v>45</v>
      </c>
      <c r="BA132" s="21"/>
      <c r="BB132" s="22"/>
      <c r="BC132" s="23">
        <v>35</v>
      </c>
      <c r="BD132" s="24">
        <v>3</v>
      </c>
      <c r="BE132" s="25" t="s">
        <v>2</v>
      </c>
      <c r="BF132" s="20"/>
      <c r="BG132" s="21"/>
      <c r="BH132" s="21"/>
      <c r="BI132" s="22"/>
      <c r="BJ132" s="23"/>
      <c r="BK132" s="24"/>
      <c r="BL132" s="25"/>
      <c r="BM132" s="20">
        <f t="shared" si="34"/>
        <v>0</v>
      </c>
      <c r="BN132" s="21">
        <f t="shared" si="34"/>
        <v>3</v>
      </c>
      <c r="BO132" s="21">
        <f t="shared" si="35"/>
        <v>45</v>
      </c>
      <c r="BP132" s="21">
        <f t="shared" si="36"/>
        <v>3</v>
      </c>
      <c r="BQ132" s="21">
        <f t="shared" si="37"/>
        <v>0</v>
      </c>
      <c r="BR132" s="20">
        <f t="shared" si="38"/>
        <v>3.2926829268292686</v>
      </c>
      <c r="BS132" s="22">
        <f t="shared" si="39"/>
        <v>2.5609756097560976</v>
      </c>
    </row>
    <row r="133" spans="1:71" s="153" customFormat="1" ht="14.25" x14ac:dyDescent="0.25">
      <c r="A133" s="20">
        <v>8</v>
      </c>
      <c r="B133" s="92"/>
      <c r="C133" s="93"/>
      <c r="D133" s="21" t="s">
        <v>1</v>
      </c>
      <c r="E133" s="21" t="s">
        <v>3</v>
      </c>
      <c r="F133" s="21" t="s">
        <v>3</v>
      </c>
      <c r="G133" s="29" t="s">
        <v>1</v>
      </c>
      <c r="H133" s="196">
        <f t="shared" ref="H133:H155" si="41">I133+J133+K133+L133</f>
        <v>0</v>
      </c>
      <c r="I133" s="55">
        <f t="shared" si="32"/>
        <v>0</v>
      </c>
      <c r="J133" s="55">
        <f t="shared" si="32"/>
        <v>0</v>
      </c>
      <c r="K133" s="55">
        <f t="shared" si="32"/>
        <v>0</v>
      </c>
      <c r="L133" s="152">
        <f t="shared" si="32"/>
        <v>0</v>
      </c>
      <c r="M133" s="151">
        <f t="shared" si="33"/>
        <v>0</v>
      </c>
      <c r="N133" s="12">
        <f t="shared" si="40"/>
        <v>0</v>
      </c>
      <c r="O133" s="24"/>
      <c r="P133" s="57"/>
      <c r="Q133" s="21"/>
      <c r="R133" s="21"/>
      <c r="S133" s="29"/>
      <c r="T133" s="58"/>
      <c r="U133" s="24"/>
      <c r="V133" s="25"/>
      <c r="W133" s="20"/>
      <c r="X133" s="21"/>
      <c r="Y133" s="21"/>
      <c r="Z133" s="22"/>
      <c r="AA133" s="23"/>
      <c r="AB133" s="24"/>
      <c r="AC133" s="25"/>
      <c r="AD133" s="20"/>
      <c r="AE133" s="21"/>
      <c r="AF133" s="21"/>
      <c r="AG133" s="22"/>
      <c r="AH133" s="23"/>
      <c r="AI133" s="24"/>
      <c r="AJ133" s="25"/>
      <c r="AK133" s="20"/>
      <c r="AL133" s="21"/>
      <c r="AM133" s="21"/>
      <c r="AN133" s="22"/>
      <c r="AO133" s="23"/>
      <c r="AP133" s="24"/>
      <c r="AQ133" s="25"/>
      <c r="AR133" s="20"/>
      <c r="AS133" s="21"/>
      <c r="AT133" s="21"/>
      <c r="AU133" s="22"/>
      <c r="AV133" s="23"/>
      <c r="AW133" s="24"/>
      <c r="AX133" s="25"/>
      <c r="AY133" s="20"/>
      <c r="AZ133" s="21"/>
      <c r="BA133" s="21"/>
      <c r="BB133" s="22"/>
      <c r="BC133" s="23"/>
      <c r="BD133" s="24"/>
      <c r="BE133" s="25"/>
      <c r="BF133" s="20"/>
      <c r="BG133" s="21"/>
      <c r="BH133" s="21"/>
      <c r="BI133" s="22"/>
      <c r="BJ133" s="23"/>
      <c r="BK133" s="24"/>
      <c r="BL133" s="25"/>
      <c r="BM133" s="20">
        <f t="shared" si="34"/>
        <v>0</v>
      </c>
      <c r="BN133" s="21">
        <f t="shared" si="34"/>
        <v>0</v>
      </c>
      <c r="BO133" s="21">
        <f t="shared" si="35"/>
        <v>0</v>
      </c>
      <c r="BP133" s="21">
        <f t="shared" si="36"/>
        <v>0</v>
      </c>
      <c r="BQ133" s="21">
        <f t="shared" si="37"/>
        <v>0</v>
      </c>
      <c r="BR133" s="20">
        <f t="shared" si="38"/>
        <v>0</v>
      </c>
      <c r="BS133" s="22">
        <f t="shared" si="39"/>
        <v>0</v>
      </c>
    </row>
    <row r="134" spans="1:71" s="183" customFormat="1" x14ac:dyDescent="0.25">
      <c r="A134" s="104">
        <v>9</v>
      </c>
      <c r="B134" s="94"/>
      <c r="C134" s="95"/>
      <c r="D134" s="96" t="s">
        <v>1</v>
      </c>
      <c r="E134" s="96" t="s">
        <v>3</v>
      </c>
      <c r="F134" s="96" t="s">
        <v>3</v>
      </c>
      <c r="G134" s="97" t="s">
        <v>1</v>
      </c>
      <c r="H134" s="201">
        <f t="shared" si="41"/>
        <v>0</v>
      </c>
      <c r="I134" s="179">
        <f t="shared" si="32"/>
        <v>0</v>
      </c>
      <c r="J134" s="179">
        <f t="shared" si="32"/>
        <v>0</v>
      </c>
      <c r="K134" s="179">
        <f t="shared" si="32"/>
        <v>0</v>
      </c>
      <c r="L134" s="180">
        <f t="shared" si="32"/>
        <v>0</v>
      </c>
      <c r="M134" s="181">
        <f t="shared" si="33"/>
        <v>0</v>
      </c>
      <c r="N134" s="182">
        <f t="shared" si="40"/>
        <v>0</v>
      </c>
      <c r="O134" s="98"/>
      <c r="P134" s="99"/>
      <c r="Q134" s="100"/>
      <c r="R134" s="100"/>
      <c r="S134" s="101"/>
      <c r="T134" s="102"/>
      <c r="U134" s="98"/>
      <c r="V134" s="103"/>
      <c r="W134" s="104"/>
      <c r="X134" s="100"/>
      <c r="Y134" s="100"/>
      <c r="Z134" s="105"/>
      <c r="AA134" s="106"/>
      <c r="AB134" s="98"/>
      <c r="AC134" s="103"/>
      <c r="AD134" s="104"/>
      <c r="AE134" s="100"/>
      <c r="AF134" s="100"/>
      <c r="AG134" s="105"/>
      <c r="AH134" s="106"/>
      <c r="AI134" s="98"/>
      <c r="AJ134" s="103"/>
      <c r="AK134" s="104"/>
      <c r="AL134" s="100"/>
      <c r="AM134" s="100"/>
      <c r="AN134" s="105"/>
      <c r="AO134" s="106"/>
      <c r="AP134" s="98"/>
      <c r="AQ134" s="103"/>
      <c r="AR134" s="104"/>
      <c r="AS134" s="100"/>
      <c r="AT134" s="100"/>
      <c r="AU134" s="105"/>
      <c r="AV134" s="106"/>
      <c r="AW134" s="98"/>
      <c r="AX134" s="103"/>
      <c r="AY134" s="104"/>
      <c r="AZ134" s="100"/>
      <c r="BA134" s="100"/>
      <c r="BB134" s="105"/>
      <c r="BC134" s="106"/>
      <c r="BD134" s="98"/>
      <c r="BE134" s="103"/>
      <c r="BF134" s="104"/>
      <c r="BG134" s="100"/>
      <c r="BH134" s="100"/>
      <c r="BI134" s="105"/>
      <c r="BJ134" s="106"/>
      <c r="BK134" s="98"/>
      <c r="BL134" s="103"/>
      <c r="BM134" s="104">
        <f t="shared" si="34"/>
        <v>0</v>
      </c>
      <c r="BN134" s="100">
        <f t="shared" si="34"/>
        <v>0</v>
      </c>
      <c r="BO134" s="100">
        <f t="shared" si="35"/>
        <v>0</v>
      </c>
      <c r="BP134" s="100">
        <f t="shared" si="36"/>
        <v>0</v>
      </c>
      <c r="BQ134" s="100">
        <f t="shared" si="37"/>
        <v>0</v>
      </c>
      <c r="BR134" s="104">
        <f t="shared" si="38"/>
        <v>0</v>
      </c>
      <c r="BS134" s="105">
        <f t="shared" si="39"/>
        <v>0</v>
      </c>
    </row>
    <row r="135" spans="1:71" s="183" customFormat="1" x14ac:dyDescent="0.25">
      <c r="A135" s="104">
        <v>10</v>
      </c>
      <c r="B135" s="94"/>
      <c r="C135" s="95"/>
      <c r="D135" s="96" t="s">
        <v>1</v>
      </c>
      <c r="E135" s="96" t="s">
        <v>3</v>
      </c>
      <c r="F135" s="96" t="s">
        <v>3</v>
      </c>
      <c r="G135" s="97" t="s">
        <v>1</v>
      </c>
      <c r="H135" s="201">
        <f t="shared" si="41"/>
        <v>0</v>
      </c>
      <c r="I135" s="179">
        <f t="shared" si="32"/>
        <v>0</v>
      </c>
      <c r="J135" s="179">
        <f t="shared" si="32"/>
        <v>0</v>
      </c>
      <c r="K135" s="179">
        <f t="shared" si="32"/>
        <v>0</v>
      </c>
      <c r="L135" s="180">
        <f t="shared" si="32"/>
        <v>0</v>
      </c>
      <c r="M135" s="181">
        <f t="shared" si="33"/>
        <v>0</v>
      </c>
      <c r="N135" s="182">
        <f t="shared" si="40"/>
        <v>0</v>
      </c>
      <c r="O135" s="98"/>
      <c r="P135" s="99"/>
      <c r="Q135" s="100"/>
      <c r="R135" s="100"/>
      <c r="S135" s="101"/>
      <c r="T135" s="102"/>
      <c r="U135" s="98"/>
      <c r="V135" s="103"/>
      <c r="W135" s="104"/>
      <c r="X135" s="100"/>
      <c r="Y135" s="100"/>
      <c r="Z135" s="105"/>
      <c r="AA135" s="106"/>
      <c r="AB135" s="98"/>
      <c r="AC135" s="103"/>
      <c r="AD135" s="104"/>
      <c r="AE135" s="100"/>
      <c r="AF135" s="100"/>
      <c r="AG135" s="105"/>
      <c r="AH135" s="106"/>
      <c r="AI135" s="98"/>
      <c r="AJ135" s="103"/>
      <c r="AK135" s="104"/>
      <c r="AL135" s="100"/>
      <c r="AM135" s="100"/>
      <c r="AN135" s="105"/>
      <c r="AO135" s="106"/>
      <c r="AP135" s="98"/>
      <c r="AQ135" s="103"/>
      <c r="AR135" s="104"/>
      <c r="AS135" s="100"/>
      <c r="AT135" s="100"/>
      <c r="AU135" s="105"/>
      <c r="AV135" s="106"/>
      <c r="AW135" s="98"/>
      <c r="AX135" s="103"/>
      <c r="AY135" s="104"/>
      <c r="AZ135" s="100"/>
      <c r="BA135" s="100"/>
      <c r="BB135" s="105"/>
      <c r="BC135" s="106"/>
      <c r="BD135" s="98"/>
      <c r="BE135" s="103"/>
      <c r="BF135" s="104"/>
      <c r="BG135" s="100"/>
      <c r="BH135" s="100"/>
      <c r="BI135" s="105"/>
      <c r="BJ135" s="106"/>
      <c r="BK135" s="98"/>
      <c r="BL135" s="103"/>
      <c r="BM135" s="104">
        <f t="shared" si="34"/>
        <v>0</v>
      </c>
      <c r="BN135" s="100">
        <f t="shared" si="34"/>
        <v>0</v>
      </c>
      <c r="BO135" s="100">
        <f t="shared" si="35"/>
        <v>0</v>
      </c>
      <c r="BP135" s="100">
        <f t="shared" si="36"/>
        <v>0</v>
      </c>
      <c r="BQ135" s="100">
        <f t="shared" si="37"/>
        <v>0</v>
      </c>
      <c r="BR135" s="104">
        <f t="shared" si="38"/>
        <v>0</v>
      </c>
      <c r="BS135" s="105">
        <f t="shared" si="39"/>
        <v>0</v>
      </c>
    </row>
    <row r="136" spans="1:71" s="183" customFormat="1" x14ac:dyDescent="0.25">
      <c r="A136" s="104">
        <v>11</v>
      </c>
      <c r="B136" s="94"/>
      <c r="C136" s="95"/>
      <c r="D136" s="96" t="s">
        <v>1</v>
      </c>
      <c r="E136" s="96" t="s">
        <v>3</v>
      </c>
      <c r="F136" s="96" t="s">
        <v>3</v>
      </c>
      <c r="G136" s="97" t="s">
        <v>1</v>
      </c>
      <c r="H136" s="201">
        <f t="shared" si="41"/>
        <v>0</v>
      </c>
      <c r="I136" s="179">
        <f t="shared" si="32"/>
        <v>0</v>
      </c>
      <c r="J136" s="179">
        <f t="shared" si="32"/>
        <v>0</v>
      </c>
      <c r="K136" s="179">
        <f t="shared" si="32"/>
        <v>0</v>
      </c>
      <c r="L136" s="180">
        <f t="shared" si="32"/>
        <v>0</v>
      </c>
      <c r="M136" s="181">
        <f t="shared" si="33"/>
        <v>0</v>
      </c>
      <c r="N136" s="182">
        <f t="shared" si="40"/>
        <v>0</v>
      </c>
      <c r="O136" s="98"/>
      <c r="P136" s="99"/>
      <c r="Q136" s="100"/>
      <c r="R136" s="100"/>
      <c r="S136" s="101"/>
      <c r="T136" s="102"/>
      <c r="U136" s="98"/>
      <c r="V136" s="103"/>
      <c r="W136" s="104"/>
      <c r="X136" s="100"/>
      <c r="Y136" s="100"/>
      <c r="Z136" s="105"/>
      <c r="AA136" s="106"/>
      <c r="AB136" s="98"/>
      <c r="AC136" s="103"/>
      <c r="AD136" s="104"/>
      <c r="AE136" s="100"/>
      <c r="AF136" s="100"/>
      <c r="AG136" s="105"/>
      <c r="AH136" s="106"/>
      <c r="AI136" s="98"/>
      <c r="AJ136" s="103"/>
      <c r="AK136" s="104"/>
      <c r="AL136" s="100"/>
      <c r="AM136" s="100"/>
      <c r="AN136" s="105"/>
      <c r="AO136" s="106"/>
      <c r="AP136" s="98"/>
      <c r="AQ136" s="103"/>
      <c r="AR136" s="104"/>
      <c r="AS136" s="100"/>
      <c r="AT136" s="100"/>
      <c r="AU136" s="105"/>
      <c r="AV136" s="106"/>
      <c r="AW136" s="98"/>
      <c r="AX136" s="103"/>
      <c r="AY136" s="104"/>
      <c r="AZ136" s="100"/>
      <c r="BA136" s="100"/>
      <c r="BB136" s="105"/>
      <c r="BC136" s="106"/>
      <c r="BD136" s="98"/>
      <c r="BE136" s="103"/>
      <c r="BF136" s="104"/>
      <c r="BG136" s="100"/>
      <c r="BH136" s="100"/>
      <c r="BI136" s="105"/>
      <c r="BJ136" s="106"/>
      <c r="BK136" s="98"/>
      <c r="BL136" s="103"/>
      <c r="BM136" s="104">
        <f t="shared" si="34"/>
        <v>0</v>
      </c>
      <c r="BN136" s="100">
        <f t="shared" si="34"/>
        <v>0</v>
      </c>
      <c r="BO136" s="100">
        <f t="shared" si="35"/>
        <v>0</v>
      </c>
      <c r="BP136" s="100">
        <f t="shared" si="36"/>
        <v>0</v>
      </c>
      <c r="BQ136" s="100">
        <f t="shared" si="37"/>
        <v>0</v>
      </c>
      <c r="BR136" s="104">
        <f t="shared" si="38"/>
        <v>0</v>
      </c>
      <c r="BS136" s="105">
        <f t="shared" si="39"/>
        <v>0</v>
      </c>
    </row>
    <row r="137" spans="1:71" s="183" customFormat="1" x14ac:dyDescent="0.25">
      <c r="A137" s="104">
        <v>12</v>
      </c>
      <c r="B137" s="94"/>
      <c r="C137" s="95"/>
      <c r="D137" s="96" t="s">
        <v>1</v>
      </c>
      <c r="E137" s="96" t="s">
        <v>3</v>
      </c>
      <c r="F137" s="96" t="s">
        <v>3</v>
      </c>
      <c r="G137" s="97" t="s">
        <v>1</v>
      </c>
      <c r="H137" s="201">
        <f t="shared" si="41"/>
        <v>0</v>
      </c>
      <c r="I137" s="179">
        <f t="shared" si="32"/>
        <v>0</v>
      </c>
      <c r="J137" s="179">
        <f t="shared" si="32"/>
        <v>0</v>
      </c>
      <c r="K137" s="179">
        <f t="shared" si="32"/>
        <v>0</v>
      </c>
      <c r="L137" s="180">
        <f t="shared" si="32"/>
        <v>0</v>
      </c>
      <c r="M137" s="181">
        <f t="shared" si="33"/>
        <v>0</v>
      </c>
      <c r="N137" s="182">
        <f t="shared" si="40"/>
        <v>0</v>
      </c>
      <c r="O137" s="98"/>
      <c r="P137" s="99"/>
      <c r="Q137" s="100"/>
      <c r="R137" s="100"/>
      <c r="S137" s="101"/>
      <c r="T137" s="102"/>
      <c r="U137" s="98"/>
      <c r="V137" s="103"/>
      <c r="W137" s="104"/>
      <c r="X137" s="100"/>
      <c r="Y137" s="100"/>
      <c r="Z137" s="105"/>
      <c r="AA137" s="106"/>
      <c r="AB137" s="98"/>
      <c r="AC137" s="103"/>
      <c r="AD137" s="104"/>
      <c r="AE137" s="100"/>
      <c r="AF137" s="100"/>
      <c r="AG137" s="105"/>
      <c r="AH137" s="106"/>
      <c r="AI137" s="98"/>
      <c r="AJ137" s="103"/>
      <c r="AK137" s="104"/>
      <c r="AL137" s="100"/>
      <c r="AM137" s="100"/>
      <c r="AN137" s="105"/>
      <c r="AO137" s="106"/>
      <c r="AP137" s="98"/>
      <c r="AQ137" s="103"/>
      <c r="AR137" s="104"/>
      <c r="AS137" s="100"/>
      <c r="AT137" s="100"/>
      <c r="AU137" s="105"/>
      <c r="AV137" s="106"/>
      <c r="AW137" s="98"/>
      <c r="AX137" s="103"/>
      <c r="AY137" s="104"/>
      <c r="AZ137" s="100"/>
      <c r="BA137" s="100"/>
      <c r="BB137" s="105"/>
      <c r="BC137" s="106"/>
      <c r="BD137" s="98"/>
      <c r="BE137" s="103"/>
      <c r="BF137" s="104"/>
      <c r="BG137" s="100"/>
      <c r="BH137" s="100"/>
      <c r="BI137" s="105"/>
      <c r="BJ137" s="106"/>
      <c r="BK137" s="98"/>
      <c r="BL137" s="103"/>
      <c r="BM137" s="104">
        <f t="shared" si="34"/>
        <v>0</v>
      </c>
      <c r="BN137" s="100">
        <f t="shared" si="34"/>
        <v>0</v>
      </c>
      <c r="BO137" s="100">
        <f t="shared" si="35"/>
        <v>0</v>
      </c>
      <c r="BP137" s="100">
        <f t="shared" si="36"/>
        <v>0</v>
      </c>
      <c r="BQ137" s="100">
        <f t="shared" si="37"/>
        <v>0</v>
      </c>
      <c r="BR137" s="104">
        <f t="shared" si="38"/>
        <v>0</v>
      </c>
      <c r="BS137" s="105">
        <f t="shared" si="39"/>
        <v>0</v>
      </c>
    </row>
    <row r="138" spans="1:71" s="183" customFormat="1" x14ac:dyDescent="0.25">
      <c r="A138" s="104">
        <v>13</v>
      </c>
      <c r="B138" s="94"/>
      <c r="C138" s="95"/>
      <c r="D138" s="96" t="s">
        <v>1</v>
      </c>
      <c r="E138" s="96" t="s">
        <v>3</v>
      </c>
      <c r="F138" s="96" t="s">
        <v>3</v>
      </c>
      <c r="G138" s="97" t="s">
        <v>1</v>
      </c>
      <c r="H138" s="201">
        <f t="shared" si="41"/>
        <v>0</v>
      </c>
      <c r="I138" s="179">
        <f t="shared" si="32"/>
        <v>0</v>
      </c>
      <c r="J138" s="179">
        <f t="shared" si="32"/>
        <v>0</v>
      </c>
      <c r="K138" s="179">
        <f t="shared" si="32"/>
        <v>0</v>
      </c>
      <c r="L138" s="180">
        <f t="shared" si="32"/>
        <v>0</v>
      </c>
      <c r="M138" s="181">
        <f t="shared" si="33"/>
        <v>0</v>
      </c>
      <c r="N138" s="182">
        <f t="shared" si="40"/>
        <v>0</v>
      </c>
      <c r="O138" s="98"/>
      <c r="P138" s="99"/>
      <c r="Q138" s="100"/>
      <c r="R138" s="100"/>
      <c r="S138" s="101"/>
      <c r="T138" s="102"/>
      <c r="U138" s="98"/>
      <c r="V138" s="103"/>
      <c r="W138" s="104"/>
      <c r="X138" s="100"/>
      <c r="Y138" s="100"/>
      <c r="Z138" s="105"/>
      <c r="AA138" s="106"/>
      <c r="AB138" s="98"/>
      <c r="AC138" s="103"/>
      <c r="AD138" s="104"/>
      <c r="AE138" s="100"/>
      <c r="AF138" s="100"/>
      <c r="AG138" s="105"/>
      <c r="AH138" s="106"/>
      <c r="AI138" s="98"/>
      <c r="AJ138" s="103"/>
      <c r="AK138" s="104"/>
      <c r="AL138" s="100"/>
      <c r="AM138" s="100"/>
      <c r="AN138" s="105"/>
      <c r="AO138" s="106"/>
      <c r="AP138" s="98"/>
      <c r="AQ138" s="103"/>
      <c r="AR138" s="104"/>
      <c r="AS138" s="100"/>
      <c r="AT138" s="100"/>
      <c r="AU138" s="105"/>
      <c r="AV138" s="106"/>
      <c r="AW138" s="98"/>
      <c r="AX138" s="103"/>
      <c r="AY138" s="104"/>
      <c r="AZ138" s="100"/>
      <c r="BA138" s="100"/>
      <c r="BB138" s="105"/>
      <c r="BC138" s="106"/>
      <c r="BD138" s="98"/>
      <c r="BE138" s="103"/>
      <c r="BF138" s="104"/>
      <c r="BG138" s="100"/>
      <c r="BH138" s="100"/>
      <c r="BI138" s="105"/>
      <c r="BJ138" s="106"/>
      <c r="BK138" s="98"/>
      <c r="BL138" s="103"/>
      <c r="BM138" s="104">
        <f t="shared" si="34"/>
        <v>0</v>
      </c>
      <c r="BN138" s="100">
        <f t="shared" si="34"/>
        <v>0</v>
      </c>
      <c r="BO138" s="100">
        <f t="shared" si="35"/>
        <v>0</v>
      </c>
      <c r="BP138" s="100">
        <f t="shared" si="36"/>
        <v>0</v>
      </c>
      <c r="BQ138" s="100">
        <f t="shared" si="37"/>
        <v>0</v>
      </c>
      <c r="BR138" s="104">
        <f t="shared" si="38"/>
        <v>0</v>
      </c>
      <c r="BS138" s="105">
        <f t="shared" si="39"/>
        <v>0</v>
      </c>
    </row>
    <row r="139" spans="1:71" s="183" customFormat="1" x14ac:dyDescent="0.25">
      <c r="A139" s="104">
        <v>14</v>
      </c>
      <c r="B139" s="94"/>
      <c r="C139" s="95"/>
      <c r="D139" s="96" t="s">
        <v>1</v>
      </c>
      <c r="E139" s="96" t="s">
        <v>1</v>
      </c>
      <c r="F139" s="96" t="s">
        <v>3</v>
      </c>
      <c r="G139" s="97" t="s">
        <v>1</v>
      </c>
      <c r="H139" s="201">
        <f t="shared" si="41"/>
        <v>0</v>
      </c>
      <c r="I139" s="179">
        <f t="shared" si="32"/>
        <v>0</v>
      </c>
      <c r="J139" s="179">
        <f t="shared" si="32"/>
        <v>0</v>
      </c>
      <c r="K139" s="179">
        <f t="shared" si="32"/>
        <v>0</v>
      </c>
      <c r="L139" s="180">
        <f t="shared" si="32"/>
        <v>0</v>
      </c>
      <c r="M139" s="181">
        <f t="shared" si="33"/>
        <v>0</v>
      </c>
      <c r="N139" s="182">
        <f t="shared" si="40"/>
        <v>0</v>
      </c>
      <c r="O139" s="98"/>
      <c r="P139" s="99"/>
      <c r="Q139" s="100"/>
      <c r="R139" s="100"/>
      <c r="S139" s="101"/>
      <c r="T139" s="102"/>
      <c r="U139" s="98"/>
      <c r="V139" s="103"/>
      <c r="W139" s="104"/>
      <c r="X139" s="100"/>
      <c r="Y139" s="100"/>
      <c r="Z139" s="105"/>
      <c r="AA139" s="106"/>
      <c r="AB139" s="98"/>
      <c r="AC139" s="103"/>
      <c r="AD139" s="104"/>
      <c r="AE139" s="100"/>
      <c r="AF139" s="100"/>
      <c r="AG139" s="105"/>
      <c r="AH139" s="106"/>
      <c r="AI139" s="98"/>
      <c r="AJ139" s="103"/>
      <c r="AK139" s="104"/>
      <c r="AL139" s="100"/>
      <c r="AM139" s="100"/>
      <c r="AN139" s="105"/>
      <c r="AO139" s="106"/>
      <c r="AP139" s="98"/>
      <c r="AQ139" s="103"/>
      <c r="AR139" s="104"/>
      <c r="AS139" s="100"/>
      <c r="AT139" s="100"/>
      <c r="AU139" s="105"/>
      <c r="AV139" s="106"/>
      <c r="AW139" s="98"/>
      <c r="AX139" s="103"/>
      <c r="AY139" s="104"/>
      <c r="AZ139" s="100"/>
      <c r="BA139" s="100"/>
      <c r="BB139" s="105"/>
      <c r="BC139" s="106"/>
      <c r="BD139" s="98"/>
      <c r="BE139" s="103"/>
      <c r="BF139" s="104"/>
      <c r="BG139" s="100"/>
      <c r="BH139" s="100"/>
      <c r="BI139" s="105"/>
      <c r="BJ139" s="106"/>
      <c r="BK139" s="98"/>
      <c r="BL139" s="103"/>
      <c r="BM139" s="104">
        <f t="shared" si="34"/>
        <v>0</v>
      </c>
      <c r="BN139" s="100">
        <f t="shared" si="34"/>
        <v>0</v>
      </c>
      <c r="BO139" s="100">
        <f t="shared" si="35"/>
        <v>0</v>
      </c>
      <c r="BP139" s="100">
        <f t="shared" si="36"/>
        <v>0</v>
      </c>
      <c r="BQ139" s="100">
        <f t="shared" si="37"/>
        <v>0</v>
      </c>
      <c r="BR139" s="104">
        <f t="shared" si="38"/>
        <v>0</v>
      </c>
      <c r="BS139" s="105">
        <f t="shared" si="39"/>
        <v>0</v>
      </c>
    </row>
    <row r="140" spans="1:71" s="183" customFormat="1" x14ac:dyDescent="0.25">
      <c r="A140" s="104">
        <v>15</v>
      </c>
      <c r="B140" s="94"/>
      <c r="C140" s="95"/>
      <c r="D140" s="96" t="s">
        <v>1</v>
      </c>
      <c r="E140" s="96" t="s">
        <v>1</v>
      </c>
      <c r="F140" s="96" t="s">
        <v>3</v>
      </c>
      <c r="G140" s="97" t="s">
        <v>1</v>
      </c>
      <c r="H140" s="201">
        <f t="shared" si="41"/>
        <v>0</v>
      </c>
      <c r="I140" s="179">
        <f t="shared" si="32"/>
        <v>0</v>
      </c>
      <c r="J140" s="179">
        <f t="shared" si="32"/>
        <v>0</v>
      </c>
      <c r="K140" s="179">
        <f t="shared" si="32"/>
        <v>0</v>
      </c>
      <c r="L140" s="180">
        <f t="shared" si="32"/>
        <v>0</v>
      </c>
      <c r="M140" s="181">
        <f t="shared" si="33"/>
        <v>0</v>
      </c>
      <c r="N140" s="182">
        <f t="shared" si="40"/>
        <v>0</v>
      </c>
      <c r="O140" s="98"/>
      <c r="P140" s="99"/>
      <c r="Q140" s="100"/>
      <c r="R140" s="100"/>
      <c r="S140" s="101"/>
      <c r="T140" s="102"/>
      <c r="U140" s="98"/>
      <c r="V140" s="103"/>
      <c r="W140" s="104"/>
      <c r="X140" s="100"/>
      <c r="Y140" s="100"/>
      <c r="Z140" s="105"/>
      <c r="AA140" s="106"/>
      <c r="AB140" s="98"/>
      <c r="AC140" s="103"/>
      <c r="AD140" s="104"/>
      <c r="AE140" s="100"/>
      <c r="AF140" s="100"/>
      <c r="AG140" s="105"/>
      <c r="AH140" s="106"/>
      <c r="AI140" s="98"/>
      <c r="AJ140" s="103"/>
      <c r="AK140" s="104"/>
      <c r="AL140" s="100"/>
      <c r="AM140" s="100"/>
      <c r="AN140" s="105"/>
      <c r="AO140" s="106"/>
      <c r="AP140" s="98"/>
      <c r="AQ140" s="103"/>
      <c r="AR140" s="104"/>
      <c r="AS140" s="100"/>
      <c r="AT140" s="100"/>
      <c r="AU140" s="105"/>
      <c r="AV140" s="106"/>
      <c r="AW140" s="98"/>
      <c r="AX140" s="103"/>
      <c r="AY140" s="104"/>
      <c r="AZ140" s="100"/>
      <c r="BA140" s="100"/>
      <c r="BB140" s="105"/>
      <c r="BC140" s="106"/>
      <c r="BD140" s="98"/>
      <c r="BE140" s="103"/>
      <c r="BF140" s="104"/>
      <c r="BG140" s="100"/>
      <c r="BH140" s="100"/>
      <c r="BI140" s="105"/>
      <c r="BJ140" s="106"/>
      <c r="BK140" s="98"/>
      <c r="BL140" s="103"/>
      <c r="BM140" s="104">
        <f t="shared" si="34"/>
        <v>0</v>
      </c>
      <c r="BN140" s="100">
        <f t="shared" si="34"/>
        <v>0</v>
      </c>
      <c r="BO140" s="100">
        <f t="shared" si="35"/>
        <v>0</v>
      </c>
      <c r="BP140" s="100">
        <f t="shared" si="36"/>
        <v>0</v>
      </c>
      <c r="BQ140" s="100">
        <f t="shared" si="37"/>
        <v>0</v>
      </c>
      <c r="BR140" s="104">
        <f t="shared" si="38"/>
        <v>0</v>
      </c>
      <c r="BS140" s="105">
        <f t="shared" si="39"/>
        <v>0</v>
      </c>
    </row>
    <row r="141" spans="1:71" s="183" customFormat="1" x14ac:dyDescent="0.25">
      <c r="A141" s="104">
        <v>16</v>
      </c>
      <c r="B141" s="94"/>
      <c r="C141" s="95"/>
      <c r="D141" s="96" t="s">
        <v>1</v>
      </c>
      <c r="E141" s="96" t="s">
        <v>3</v>
      </c>
      <c r="F141" s="96" t="s">
        <v>3</v>
      </c>
      <c r="G141" s="97" t="s">
        <v>1</v>
      </c>
      <c r="H141" s="201">
        <f t="shared" si="41"/>
        <v>0</v>
      </c>
      <c r="I141" s="179">
        <f t="shared" si="32"/>
        <v>0</v>
      </c>
      <c r="J141" s="179">
        <f t="shared" si="32"/>
        <v>0</v>
      </c>
      <c r="K141" s="179">
        <f t="shared" si="32"/>
        <v>0</v>
      </c>
      <c r="L141" s="180">
        <f t="shared" si="32"/>
        <v>0</v>
      </c>
      <c r="M141" s="181">
        <f t="shared" si="33"/>
        <v>0</v>
      </c>
      <c r="N141" s="182">
        <f t="shared" si="40"/>
        <v>0</v>
      </c>
      <c r="O141" s="98"/>
      <c r="P141" s="99"/>
      <c r="Q141" s="100"/>
      <c r="R141" s="100"/>
      <c r="S141" s="101"/>
      <c r="T141" s="102"/>
      <c r="U141" s="98"/>
      <c r="V141" s="103"/>
      <c r="W141" s="104"/>
      <c r="X141" s="100"/>
      <c r="Y141" s="100"/>
      <c r="Z141" s="105"/>
      <c r="AA141" s="106"/>
      <c r="AB141" s="98"/>
      <c r="AC141" s="103"/>
      <c r="AD141" s="104"/>
      <c r="AE141" s="100"/>
      <c r="AF141" s="100"/>
      <c r="AG141" s="105"/>
      <c r="AH141" s="106"/>
      <c r="AI141" s="98"/>
      <c r="AJ141" s="103"/>
      <c r="AK141" s="104"/>
      <c r="AL141" s="100"/>
      <c r="AM141" s="100"/>
      <c r="AN141" s="105"/>
      <c r="AO141" s="106"/>
      <c r="AP141" s="98"/>
      <c r="AQ141" s="103"/>
      <c r="AR141" s="104"/>
      <c r="AS141" s="100"/>
      <c r="AT141" s="100"/>
      <c r="AU141" s="105"/>
      <c r="AV141" s="106"/>
      <c r="AW141" s="98"/>
      <c r="AX141" s="103"/>
      <c r="AY141" s="104"/>
      <c r="AZ141" s="100"/>
      <c r="BA141" s="100"/>
      <c r="BB141" s="105"/>
      <c r="BC141" s="106"/>
      <c r="BD141" s="98"/>
      <c r="BE141" s="103"/>
      <c r="BF141" s="104"/>
      <c r="BG141" s="100"/>
      <c r="BH141" s="100"/>
      <c r="BI141" s="105"/>
      <c r="BJ141" s="106"/>
      <c r="BK141" s="98"/>
      <c r="BL141" s="103"/>
      <c r="BM141" s="104">
        <f t="shared" si="34"/>
        <v>0</v>
      </c>
      <c r="BN141" s="100">
        <f t="shared" si="34"/>
        <v>0</v>
      </c>
      <c r="BO141" s="100">
        <f t="shared" si="35"/>
        <v>0</v>
      </c>
      <c r="BP141" s="100">
        <f t="shared" si="36"/>
        <v>0</v>
      </c>
      <c r="BQ141" s="100">
        <f t="shared" si="37"/>
        <v>0</v>
      </c>
      <c r="BR141" s="104">
        <f t="shared" si="38"/>
        <v>0</v>
      </c>
      <c r="BS141" s="105">
        <f t="shared" si="39"/>
        <v>0</v>
      </c>
    </row>
    <row r="142" spans="1:71" s="183" customFormat="1" x14ac:dyDescent="0.25">
      <c r="A142" s="104">
        <v>17</v>
      </c>
      <c r="B142" s="94"/>
      <c r="C142" s="94"/>
      <c r="D142" s="96"/>
      <c r="E142" s="100"/>
      <c r="F142" s="100"/>
      <c r="G142" s="101"/>
      <c r="H142" s="201">
        <f t="shared" si="41"/>
        <v>0</v>
      </c>
      <c r="I142" s="179">
        <f t="shared" si="32"/>
        <v>0</v>
      </c>
      <c r="J142" s="179">
        <f t="shared" si="32"/>
        <v>0</v>
      </c>
      <c r="K142" s="179">
        <f t="shared" si="32"/>
        <v>0</v>
      </c>
      <c r="L142" s="180">
        <f t="shared" si="32"/>
        <v>0</v>
      </c>
      <c r="M142" s="181">
        <f t="shared" si="33"/>
        <v>0</v>
      </c>
      <c r="N142" s="182">
        <f t="shared" si="40"/>
        <v>0</v>
      </c>
      <c r="O142" s="98"/>
      <c r="P142" s="99"/>
      <c r="Q142" s="100"/>
      <c r="R142" s="100"/>
      <c r="S142" s="101"/>
      <c r="T142" s="102"/>
      <c r="U142" s="98"/>
      <c r="V142" s="103"/>
      <c r="W142" s="104"/>
      <c r="X142" s="100"/>
      <c r="Y142" s="100"/>
      <c r="Z142" s="105"/>
      <c r="AA142" s="106"/>
      <c r="AB142" s="98"/>
      <c r="AC142" s="103"/>
      <c r="AD142" s="104"/>
      <c r="AE142" s="100"/>
      <c r="AF142" s="100"/>
      <c r="AG142" s="105"/>
      <c r="AH142" s="106"/>
      <c r="AI142" s="98"/>
      <c r="AJ142" s="103"/>
      <c r="AK142" s="104"/>
      <c r="AL142" s="100"/>
      <c r="AM142" s="100"/>
      <c r="AN142" s="105"/>
      <c r="AO142" s="106"/>
      <c r="AP142" s="98"/>
      <c r="AQ142" s="103"/>
      <c r="AR142" s="104"/>
      <c r="AS142" s="100"/>
      <c r="AT142" s="100"/>
      <c r="AU142" s="105"/>
      <c r="AV142" s="106"/>
      <c r="AW142" s="98"/>
      <c r="AX142" s="103"/>
      <c r="AY142" s="104"/>
      <c r="AZ142" s="100"/>
      <c r="BA142" s="100"/>
      <c r="BB142" s="105"/>
      <c r="BC142" s="106"/>
      <c r="BD142" s="98"/>
      <c r="BE142" s="103"/>
      <c r="BF142" s="104"/>
      <c r="BG142" s="100"/>
      <c r="BH142" s="100"/>
      <c r="BI142" s="105"/>
      <c r="BJ142" s="106"/>
      <c r="BK142" s="98"/>
      <c r="BL142" s="103"/>
      <c r="BM142" s="104">
        <f t="shared" si="34"/>
        <v>0</v>
      </c>
      <c r="BN142" s="100">
        <f t="shared" si="34"/>
        <v>0</v>
      </c>
      <c r="BO142" s="100">
        <f t="shared" si="35"/>
        <v>0</v>
      </c>
      <c r="BP142" s="100">
        <f t="shared" si="36"/>
        <v>0</v>
      </c>
      <c r="BQ142" s="100">
        <f t="shared" si="37"/>
        <v>0</v>
      </c>
      <c r="BR142" s="104">
        <f t="shared" si="38"/>
        <v>0</v>
      </c>
      <c r="BS142" s="105">
        <f t="shared" si="39"/>
        <v>0</v>
      </c>
    </row>
    <row r="143" spans="1:71" s="183" customFormat="1" x14ac:dyDescent="0.25">
      <c r="A143" s="104">
        <v>18</v>
      </c>
      <c r="B143" s="94"/>
      <c r="C143" s="94"/>
      <c r="D143" s="100"/>
      <c r="E143" s="100"/>
      <c r="F143" s="100"/>
      <c r="G143" s="101"/>
      <c r="H143" s="201">
        <f t="shared" si="41"/>
        <v>0</v>
      </c>
      <c r="I143" s="179">
        <f t="shared" si="32"/>
        <v>0</v>
      </c>
      <c r="J143" s="179">
        <f t="shared" si="32"/>
        <v>0</v>
      </c>
      <c r="K143" s="179">
        <f t="shared" si="32"/>
        <v>0</v>
      </c>
      <c r="L143" s="180">
        <f t="shared" si="32"/>
        <v>0</v>
      </c>
      <c r="M143" s="181">
        <f t="shared" si="33"/>
        <v>0</v>
      </c>
      <c r="N143" s="182">
        <f t="shared" si="40"/>
        <v>0</v>
      </c>
      <c r="O143" s="98"/>
      <c r="P143" s="99"/>
      <c r="Q143" s="100"/>
      <c r="R143" s="100"/>
      <c r="S143" s="101"/>
      <c r="T143" s="102"/>
      <c r="U143" s="98"/>
      <c r="V143" s="103"/>
      <c r="W143" s="104"/>
      <c r="X143" s="100"/>
      <c r="Y143" s="100"/>
      <c r="Z143" s="105"/>
      <c r="AA143" s="106"/>
      <c r="AB143" s="98"/>
      <c r="AC143" s="103"/>
      <c r="AD143" s="104"/>
      <c r="AE143" s="100"/>
      <c r="AF143" s="100"/>
      <c r="AG143" s="105"/>
      <c r="AH143" s="106"/>
      <c r="AI143" s="98"/>
      <c r="AJ143" s="103"/>
      <c r="AK143" s="104"/>
      <c r="AL143" s="100"/>
      <c r="AM143" s="100"/>
      <c r="AN143" s="105"/>
      <c r="AO143" s="106"/>
      <c r="AP143" s="98"/>
      <c r="AQ143" s="103"/>
      <c r="AR143" s="104"/>
      <c r="AS143" s="100"/>
      <c r="AT143" s="100"/>
      <c r="AU143" s="105"/>
      <c r="AV143" s="106"/>
      <c r="AW143" s="98"/>
      <c r="AX143" s="103"/>
      <c r="AY143" s="104"/>
      <c r="AZ143" s="100"/>
      <c r="BA143" s="100"/>
      <c r="BB143" s="105"/>
      <c r="BC143" s="106"/>
      <c r="BD143" s="98"/>
      <c r="BE143" s="103"/>
      <c r="BF143" s="104"/>
      <c r="BG143" s="100"/>
      <c r="BH143" s="100"/>
      <c r="BI143" s="105"/>
      <c r="BJ143" s="106"/>
      <c r="BK143" s="98"/>
      <c r="BL143" s="103"/>
      <c r="BM143" s="104">
        <f t="shared" si="34"/>
        <v>0</v>
      </c>
      <c r="BN143" s="100">
        <f t="shared" si="34"/>
        <v>0</v>
      </c>
      <c r="BO143" s="100">
        <f t="shared" si="35"/>
        <v>0</v>
      </c>
      <c r="BP143" s="100">
        <f t="shared" si="36"/>
        <v>0</v>
      </c>
      <c r="BQ143" s="100">
        <f t="shared" si="37"/>
        <v>0</v>
      </c>
      <c r="BR143" s="104">
        <f t="shared" si="38"/>
        <v>0</v>
      </c>
      <c r="BS143" s="105">
        <f t="shared" si="39"/>
        <v>0</v>
      </c>
    </row>
    <row r="144" spans="1:71" s="183" customFormat="1" x14ac:dyDescent="0.25">
      <c r="A144" s="104">
        <v>19</v>
      </c>
      <c r="B144" s="94"/>
      <c r="C144" s="94"/>
      <c r="D144" s="100"/>
      <c r="E144" s="100"/>
      <c r="F144" s="100"/>
      <c r="G144" s="101"/>
      <c r="H144" s="201">
        <f t="shared" si="41"/>
        <v>0</v>
      </c>
      <c r="I144" s="179">
        <f t="shared" si="32"/>
        <v>0</v>
      </c>
      <c r="J144" s="179">
        <f t="shared" si="32"/>
        <v>0</v>
      </c>
      <c r="K144" s="179">
        <f t="shared" si="32"/>
        <v>0</v>
      </c>
      <c r="L144" s="180">
        <f t="shared" si="32"/>
        <v>0</v>
      </c>
      <c r="M144" s="181">
        <f t="shared" si="33"/>
        <v>0</v>
      </c>
      <c r="N144" s="182">
        <f t="shared" si="40"/>
        <v>0</v>
      </c>
      <c r="O144" s="98"/>
      <c r="P144" s="99"/>
      <c r="Q144" s="100"/>
      <c r="R144" s="100"/>
      <c r="S144" s="101"/>
      <c r="T144" s="102"/>
      <c r="U144" s="98"/>
      <c r="V144" s="103"/>
      <c r="W144" s="104"/>
      <c r="X144" s="100"/>
      <c r="Y144" s="100"/>
      <c r="Z144" s="105"/>
      <c r="AA144" s="106"/>
      <c r="AB144" s="98"/>
      <c r="AC144" s="103"/>
      <c r="AD144" s="104"/>
      <c r="AE144" s="100"/>
      <c r="AF144" s="100"/>
      <c r="AG144" s="105"/>
      <c r="AH144" s="106"/>
      <c r="AI144" s="98"/>
      <c r="AJ144" s="103"/>
      <c r="AK144" s="104"/>
      <c r="AL144" s="100"/>
      <c r="AM144" s="100"/>
      <c r="AN144" s="105"/>
      <c r="AO144" s="106"/>
      <c r="AP144" s="98"/>
      <c r="AQ144" s="103"/>
      <c r="AR144" s="104"/>
      <c r="AS144" s="100"/>
      <c r="AT144" s="100"/>
      <c r="AU144" s="105"/>
      <c r="AV144" s="106"/>
      <c r="AW144" s="98"/>
      <c r="AX144" s="103"/>
      <c r="AY144" s="104"/>
      <c r="AZ144" s="100"/>
      <c r="BA144" s="100"/>
      <c r="BB144" s="105"/>
      <c r="BC144" s="106"/>
      <c r="BD144" s="98"/>
      <c r="BE144" s="103"/>
      <c r="BF144" s="104"/>
      <c r="BG144" s="100"/>
      <c r="BH144" s="100"/>
      <c r="BI144" s="105"/>
      <c r="BJ144" s="106"/>
      <c r="BK144" s="98"/>
      <c r="BL144" s="103"/>
      <c r="BM144" s="104">
        <f t="shared" si="34"/>
        <v>0</v>
      </c>
      <c r="BN144" s="100">
        <f t="shared" si="34"/>
        <v>0</v>
      </c>
      <c r="BO144" s="100">
        <f t="shared" si="35"/>
        <v>0</v>
      </c>
      <c r="BP144" s="100">
        <f t="shared" si="36"/>
        <v>0</v>
      </c>
      <c r="BQ144" s="100">
        <f t="shared" si="37"/>
        <v>0</v>
      </c>
      <c r="BR144" s="104">
        <f t="shared" si="38"/>
        <v>0</v>
      </c>
      <c r="BS144" s="105">
        <f t="shared" si="39"/>
        <v>0</v>
      </c>
    </row>
    <row r="145" spans="1:71" s="183" customFormat="1" x14ac:dyDescent="0.25">
      <c r="A145" s="104">
        <v>20</v>
      </c>
      <c r="B145" s="94"/>
      <c r="C145" s="94"/>
      <c r="D145" s="100"/>
      <c r="E145" s="100"/>
      <c r="F145" s="100"/>
      <c r="G145" s="101"/>
      <c r="H145" s="201">
        <f t="shared" si="41"/>
        <v>0</v>
      </c>
      <c r="I145" s="179">
        <f t="shared" si="32"/>
        <v>0</v>
      </c>
      <c r="J145" s="179">
        <f t="shared" si="32"/>
        <v>0</v>
      </c>
      <c r="K145" s="179">
        <f t="shared" si="32"/>
        <v>0</v>
      </c>
      <c r="L145" s="180">
        <f t="shared" si="32"/>
        <v>0</v>
      </c>
      <c r="M145" s="181">
        <f t="shared" si="33"/>
        <v>0</v>
      </c>
      <c r="N145" s="182">
        <f t="shared" si="40"/>
        <v>0</v>
      </c>
      <c r="O145" s="98"/>
      <c r="P145" s="99"/>
      <c r="Q145" s="100"/>
      <c r="R145" s="100"/>
      <c r="S145" s="101"/>
      <c r="T145" s="102"/>
      <c r="U145" s="98"/>
      <c r="V145" s="103"/>
      <c r="W145" s="104"/>
      <c r="X145" s="100"/>
      <c r="Y145" s="100"/>
      <c r="Z145" s="105"/>
      <c r="AA145" s="106"/>
      <c r="AB145" s="98"/>
      <c r="AC145" s="103"/>
      <c r="AD145" s="104"/>
      <c r="AE145" s="100"/>
      <c r="AF145" s="100"/>
      <c r="AG145" s="105"/>
      <c r="AH145" s="106"/>
      <c r="AI145" s="98"/>
      <c r="AJ145" s="103"/>
      <c r="AK145" s="104"/>
      <c r="AL145" s="100"/>
      <c r="AM145" s="100"/>
      <c r="AN145" s="105"/>
      <c r="AO145" s="106"/>
      <c r="AP145" s="98"/>
      <c r="AQ145" s="103"/>
      <c r="AR145" s="104"/>
      <c r="AS145" s="100"/>
      <c r="AT145" s="100"/>
      <c r="AU145" s="105"/>
      <c r="AV145" s="106"/>
      <c r="AW145" s="98"/>
      <c r="AX145" s="103"/>
      <c r="AY145" s="104"/>
      <c r="AZ145" s="100"/>
      <c r="BA145" s="100"/>
      <c r="BB145" s="105"/>
      <c r="BC145" s="106"/>
      <c r="BD145" s="98"/>
      <c r="BE145" s="103"/>
      <c r="BF145" s="104"/>
      <c r="BG145" s="100"/>
      <c r="BH145" s="100"/>
      <c r="BI145" s="105"/>
      <c r="BJ145" s="106"/>
      <c r="BK145" s="98"/>
      <c r="BL145" s="103"/>
      <c r="BM145" s="104">
        <f t="shared" si="34"/>
        <v>0</v>
      </c>
      <c r="BN145" s="100">
        <f t="shared" si="34"/>
        <v>0</v>
      </c>
      <c r="BO145" s="100">
        <f t="shared" si="35"/>
        <v>0</v>
      </c>
      <c r="BP145" s="100">
        <f t="shared" si="36"/>
        <v>0</v>
      </c>
      <c r="BQ145" s="100">
        <f t="shared" si="37"/>
        <v>0</v>
      </c>
      <c r="BR145" s="104">
        <f t="shared" si="38"/>
        <v>0</v>
      </c>
      <c r="BS145" s="105">
        <f t="shared" si="39"/>
        <v>0</v>
      </c>
    </row>
    <row r="146" spans="1:71" s="183" customFormat="1" x14ac:dyDescent="0.25">
      <c r="A146" s="104">
        <v>21</v>
      </c>
      <c r="B146" s="94"/>
      <c r="C146" s="94"/>
      <c r="D146" s="100"/>
      <c r="E146" s="100"/>
      <c r="F146" s="100"/>
      <c r="G146" s="101"/>
      <c r="H146" s="201">
        <f t="shared" si="41"/>
        <v>0</v>
      </c>
      <c r="I146" s="179">
        <f t="shared" si="32"/>
        <v>0</v>
      </c>
      <c r="J146" s="179">
        <f t="shared" si="32"/>
        <v>0</v>
      </c>
      <c r="K146" s="179">
        <f t="shared" si="32"/>
        <v>0</v>
      </c>
      <c r="L146" s="180">
        <f t="shared" si="32"/>
        <v>0</v>
      </c>
      <c r="M146" s="181">
        <f t="shared" si="33"/>
        <v>0</v>
      </c>
      <c r="N146" s="182">
        <f t="shared" si="40"/>
        <v>0</v>
      </c>
      <c r="O146" s="98"/>
      <c r="P146" s="99"/>
      <c r="Q146" s="100"/>
      <c r="R146" s="100"/>
      <c r="S146" s="101"/>
      <c r="T146" s="102"/>
      <c r="U146" s="98"/>
      <c r="V146" s="103"/>
      <c r="W146" s="104"/>
      <c r="X146" s="100"/>
      <c r="Y146" s="100"/>
      <c r="Z146" s="105"/>
      <c r="AA146" s="106"/>
      <c r="AB146" s="98"/>
      <c r="AC146" s="103"/>
      <c r="AD146" s="104"/>
      <c r="AE146" s="100"/>
      <c r="AF146" s="100"/>
      <c r="AG146" s="105"/>
      <c r="AH146" s="106"/>
      <c r="AI146" s="98"/>
      <c r="AJ146" s="103"/>
      <c r="AK146" s="104"/>
      <c r="AL146" s="100"/>
      <c r="AM146" s="100"/>
      <c r="AN146" s="105"/>
      <c r="AO146" s="106"/>
      <c r="AP146" s="98"/>
      <c r="AQ146" s="103"/>
      <c r="AR146" s="104"/>
      <c r="AS146" s="100"/>
      <c r="AT146" s="100"/>
      <c r="AU146" s="105"/>
      <c r="AV146" s="106"/>
      <c r="AW146" s="98"/>
      <c r="AX146" s="103"/>
      <c r="AY146" s="104"/>
      <c r="AZ146" s="100"/>
      <c r="BA146" s="100"/>
      <c r="BB146" s="105"/>
      <c r="BC146" s="106"/>
      <c r="BD146" s="98"/>
      <c r="BE146" s="103"/>
      <c r="BF146" s="104"/>
      <c r="BG146" s="100"/>
      <c r="BH146" s="100"/>
      <c r="BI146" s="105"/>
      <c r="BJ146" s="106"/>
      <c r="BK146" s="98"/>
      <c r="BL146" s="103"/>
      <c r="BM146" s="104">
        <f t="shared" si="34"/>
        <v>0</v>
      </c>
      <c r="BN146" s="100">
        <f t="shared" si="34"/>
        <v>0</v>
      </c>
      <c r="BO146" s="100">
        <f t="shared" si="35"/>
        <v>0</v>
      </c>
      <c r="BP146" s="100">
        <f t="shared" si="36"/>
        <v>0</v>
      </c>
      <c r="BQ146" s="100">
        <f t="shared" si="37"/>
        <v>0</v>
      </c>
      <c r="BR146" s="104">
        <f t="shared" si="38"/>
        <v>0</v>
      </c>
      <c r="BS146" s="105">
        <f t="shared" si="39"/>
        <v>0</v>
      </c>
    </row>
    <row r="147" spans="1:71" s="183" customFormat="1" x14ac:dyDescent="0.25">
      <c r="A147" s="104">
        <v>22</v>
      </c>
      <c r="B147" s="94"/>
      <c r="C147" s="94"/>
      <c r="D147" s="100"/>
      <c r="E147" s="100"/>
      <c r="F147" s="100"/>
      <c r="G147" s="101"/>
      <c r="H147" s="201">
        <f t="shared" si="41"/>
        <v>0</v>
      </c>
      <c r="I147" s="179">
        <f t="shared" si="32"/>
        <v>0</v>
      </c>
      <c r="J147" s="179">
        <f t="shared" si="32"/>
        <v>0</v>
      </c>
      <c r="K147" s="179">
        <f t="shared" si="32"/>
        <v>0</v>
      </c>
      <c r="L147" s="180">
        <f t="shared" si="32"/>
        <v>0</v>
      </c>
      <c r="M147" s="181">
        <f t="shared" si="33"/>
        <v>0</v>
      </c>
      <c r="N147" s="182">
        <f t="shared" si="40"/>
        <v>0</v>
      </c>
      <c r="O147" s="98"/>
      <c r="P147" s="99"/>
      <c r="Q147" s="100"/>
      <c r="R147" s="100"/>
      <c r="S147" s="101"/>
      <c r="T147" s="102"/>
      <c r="U147" s="98"/>
      <c r="V147" s="103"/>
      <c r="W147" s="104"/>
      <c r="X147" s="100"/>
      <c r="Y147" s="100"/>
      <c r="Z147" s="105"/>
      <c r="AA147" s="106"/>
      <c r="AB147" s="98"/>
      <c r="AC147" s="103"/>
      <c r="AD147" s="104"/>
      <c r="AE147" s="100"/>
      <c r="AF147" s="100"/>
      <c r="AG147" s="105"/>
      <c r="AH147" s="106"/>
      <c r="AI147" s="98"/>
      <c r="AJ147" s="103"/>
      <c r="AK147" s="104"/>
      <c r="AL147" s="100"/>
      <c r="AM147" s="100"/>
      <c r="AN147" s="105"/>
      <c r="AO147" s="106"/>
      <c r="AP147" s="98"/>
      <c r="AQ147" s="103"/>
      <c r="AR147" s="104"/>
      <c r="AS147" s="100"/>
      <c r="AT147" s="100"/>
      <c r="AU147" s="105"/>
      <c r="AV147" s="106"/>
      <c r="AW147" s="98"/>
      <c r="AX147" s="103"/>
      <c r="AY147" s="104"/>
      <c r="AZ147" s="100"/>
      <c r="BA147" s="100"/>
      <c r="BB147" s="105"/>
      <c r="BC147" s="106"/>
      <c r="BD147" s="98"/>
      <c r="BE147" s="103"/>
      <c r="BF147" s="104"/>
      <c r="BG147" s="100"/>
      <c r="BH147" s="100"/>
      <c r="BI147" s="105"/>
      <c r="BJ147" s="106"/>
      <c r="BK147" s="98"/>
      <c r="BL147" s="103"/>
      <c r="BM147" s="104">
        <f t="shared" si="34"/>
        <v>0</v>
      </c>
      <c r="BN147" s="100">
        <f t="shared" si="34"/>
        <v>0</v>
      </c>
      <c r="BO147" s="100">
        <f t="shared" si="35"/>
        <v>0</v>
      </c>
      <c r="BP147" s="100">
        <f t="shared" si="36"/>
        <v>0</v>
      </c>
      <c r="BQ147" s="100">
        <f t="shared" si="37"/>
        <v>0</v>
      </c>
      <c r="BR147" s="104">
        <f t="shared" si="38"/>
        <v>0</v>
      </c>
      <c r="BS147" s="105">
        <f t="shared" si="39"/>
        <v>0</v>
      </c>
    </row>
    <row r="148" spans="1:71" s="183" customFormat="1" x14ac:dyDescent="0.25">
      <c r="A148" s="104">
        <v>23</v>
      </c>
      <c r="B148" s="94"/>
      <c r="C148" s="94"/>
      <c r="D148" s="100"/>
      <c r="E148" s="100"/>
      <c r="F148" s="100"/>
      <c r="G148" s="101"/>
      <c r="H148" s="201">
        <f t="shared" si="41"/>
        <v>0</v>
      </c>
      <c r="I148" s="179">
        <f t="shared" si="32"/>
        <v>0</v>
      </c>
      <c r="J148" s="179">
        <f t="shared" si="32"/>
        <v>0</v>
      </c>
      <c r="K148" s="179">
        <f t="shared" si="32"/>
        <v>0</v>
      </c>
      <c r="L148" s="180">
        <f t="shared" si="32"/>
        <v>0</v>
      </c>
      <c r="M148" s="181">
        <f t="shared" si="33"/>
        <v>0</v>
      </c>
      <c r="N148" s="182">
        <f t="shared" si="40"/>
        <v>0</v>
      </c>
      <c r="O148" s="98"/>
      <c r="P148" s="99"/>
      <c r="Q148" s="100"/>
      <c r="R148" s="100"/>
      <c r="S148" s="101"/>
      <c r="T148" s="102"/>
      <c r="U148" s="98"/>
      <c r="V148" s="103"/>
      <c r="W148" s="104"/>
      <c r="X148" s="100"/>
      <c r="Y148" s="100"/>
      <c r="Z148" s="105"/>
      <c r="AA148" s="106"/>
      <c r="AB148" s="98"/>
      <c r="AC148" s="103"/>
      <c r="AD148" s="104"/>
      <c r="AE148" s="100"/>
      <c r="AF148" s="100"/>
      <c r="AG148" s="105"/>
      <c r="AH148" s="106"/>
      <c r="AI148" s="98"/>
      <c r="AJ148" s="103"/>
      <c r="AK148" s="104"/>
      <c r="AL148" s="100"/>
      <c r="AM148" s="100"/>
      <c r="AN148" s="105"/>
      <c r="AO148" s="106"/>
      <c r="AP148" s="98"/>
      <c r="AQ148" s="103"/>
      <c r="AR148" s="104"/>
      <c r="AS148" s="100"/>
      <c r="AT148" s="100"/>
      <c r="AU148" s="105"/>
      <c r="AV148" s="106"/>
      <c r="AW148" s="98"/>
      <c r="AX148" s="103"/>
      <c r="AY148" s="104"/>
      <c r="AZ148" s="100"/>
      <c r="BA148" s="100"/>
      <c r="BB148" s="105"/>
      <c r="BC148" s="106"/>
      <c r="BD148" s="98"/>
      <c r="BE148" s="103"/>
      <c r="BF148" s="104"/>
      <c r="BG148" s="100"/>
      <c r="BH148" s="100"/>
      <c r="BI148" s="105"/>
      <c r="BJ148" s="106"/>
      <c r="BK148" s="98"/>
      <c r="BL148" s="103"/>
      <c r="BM148" s="104">
        <f t="shared" si="34"/>
        <v>0</v>
      </c>
      <c r="BN148" s="100">
        <f t="shared" si="34"/>
        <v>0</v>
      </c>
      <c r="BO148" s="100">
        <f t="shared" si="35"/>
        <v>0</v>
      </c>
      <c r="BP148" s="100">
        <f t="shared" si="36"/>
        <v>0</v>
      </c>
      <c r="BQ148" s="100">
        <f t="shared" si="37"/>
        <v>0</v>
      </c>
      <c r="BR148" s="104">
        <f t="shared" si="38"/>
        <v>0</v>
      </c>
      <c r="BS148" s="105">
        <f t="shared" si="39"/>
        <v>0</v>
      </c>
    </row>
    <row r="149" spans="1:71" s="183" customFormat="1" x14ac:dyDescent="0.25">
      <c r="A149" s="104">
        <v>24</v>
      </c>
      <c r="B149" s="94"/>
      <c r="C149" s="94"/>
      <c r="D149" s="100"/>
      <c r="E149" s="100"/>
      <c r="F149" s="100"/>
      <c r="G149" s="101"/>
      <c r="H149" s="201">
        <f t="shared" si="41"/>
        <v>0</v>
      </c>
      <c r="I149" s="179">
        <f t="shared" si="32"/>
        <v>0</v>
      </c>
      <c r="J149" s="179">
        <f t="shared" si="32"/>
        <v>0</v>
      </c>
      <c r="K149" s="179">
        <f t="shared" si="32"/>
        <v>0</v>
      </c>
      <c r="L149" s="180">
        <f t="shared" si="32"/>
        <v>0</v>
      </c>
      <c r="M149" s="181">
        <f t="shared" si="33"/>
        <v>0</v>
      </c>
      <c r="N149" s="182">
        <f t="shared" si="40"/>
        <v>0</v>
      </c>
      <c r="O149" s="98"/>
      <c r="P149" s="99"/>
      <c r="Q149" s="100"/>
      <c r="R149" s="100"/>
      <c r="S149" s="101"/>
      <c r="T149" s="102"/>
      <c r="U149" s="98"/>
      <c r="V149" s="103"/>
      <c r="W149" s="104"/>
      <c r="X149" s="100"/>
      <c r="Y149" s="100"/>
      <c r="Z149" s="105"/>
      <c r="AA149" s="106"/>
      <c r="AB149" s="98"/>
      <c r="AC149" s="103"/>
      <c r="AD149" s="104"/>
      <c r="AE149" s="100"/>
      <c r="AF149" s="100"/>
      <c r="AG149" s="105"/>
      <c r="AH149" s="106"/>
      <c r="AI149" s="98"/>
      <c r="AJ149" s="103"/>
      <c r="AK149" s="104"/>
      <c r="AL149" s="100"/>
      <c r="AM149" s="100"/>
      <c r="AN149" s="105"/>
      <c r="AO149" s="106"/>
      <c r="AP149" s="98"/>
      <c r="AQ149" s="103"/>
      <c r="AR149" s="104"/>
      <c r="AS149" s="100"/>
      <c r="AT149" s="100"/>
      <c r="AU149" s="105"/>
      <c r="AV149" s="106"/>
      <c r="AW149" s="98"/>
      <c r="AX149" s="103"/>
      <c r="AY149" s="104"/>
      <c r="AZ149" s="100"/>
      <c r="BA149" s="100"/>
      <c r="BB149" s="105"/>
      <c r="BC149" s="106"/>
      <c r="BD149" s="98"/>
      <c r="BE149" s="103"/>
      <c r="BF149" s="104"/>
      <c r="BG149" s="100"/>
      <c r="BH149" s="100"/>
      <c r="BI149" s="105"/>
      <c r="BJ149" s="106"/>
      <c r="BK149" s="98"/>
      <c r="BL149" s="103"/>
      <c r="BM149" s="104">
        <f t="shared" si="34"/>
        <v>0</v>
      </c>
      <c r="BN149" s="100">
        <f t="shared" si="34"/>
        <v>0</v>
      </c>
      <c r="BO149" s="100">
        <f t="shared" si="35"/>
        <v>0</v>
      </c>
      <c r="BP149" s="100">
        <f t="shared" si="36"/>
        <v>0</v>
      </c>
      <c r="BQ149" s="100">
        <f t="shared" si="37"/>
        <v>0</v>
      </c>
      <c r="BR149" s="104">
        <f t="shared" si="38"/>
        <v>0</v>
      </c>
      <c r="BS149" s="105">
        <f t="shared" si="39"/>
        <v>0</v>
      </c>
    </row>
    <row r="150" spans="1:71" s="183" customFormat="1" x14ac:dyDescent="0.25">
      <c r="A150" s="104">
        <v>25</v>
      </c>
      <c r="B150" s="94"/>
      <c r="C150" s="94"/>
      <c r="D150" s="100"/>
      <c r="E150" s="100"/>
      <c r="F150" s="100"/>
      <c r="G150" s="101"/>
      <c r="H150" s="201">
        <f t="shared" si="41"/>
        <v>0</v>
      </c>
      <c r="I150" s="179">
        <f t="shared" si="32"/>
        <v>0</v>
      </c>
      <c r="J150" s="179">
        <f t="shared" si="32"/>
        <v>0</v>
      </c>
      <c r="K150" s="179">
        <f t="shared" si="32"/>
        <v>0</v>
      </c>
      <c r="L150" s="180">
        <f t="shared" si="32"/>
        <v>0</v>
      </c>
      <c r="M150" s="181">
        <f t="shared" si="33"/>
        <v>0</v>
      </c>
      <c r="N150" s="182">
        <f t="shared" si="40"/>
        <v>0</v>
      </c>
      <c r="O150" s="98"/>
      <c r="P150" s="99"/>
      <c r="Q150" s="100"/>
      <c r="R150" s="100"/>
      <c r="S150" s="101"/>
      <c r="T150" s="102"/>
      <c r="U150" s="98"/>
      <c r="V150" s="103"/>
      <c r="W150" s="104"/>
      <c r="X150" s="100"/>
      <c r="Y150" s="100"/>
      <c r="Z150" s="105"/>
      <c r="AA150" s="106"/>
      <c r="AB150" s="98"/>
      <c r="AC150" s="103"/>
      <c r="AD150" s="104"/>
      <c r="AE150" s="100"/>
      <c r="AF150" s="100"/>
      <c r="AG150" s="105"/>
      <c r="AH150" s="106"/>
      <c r="AI150" s="98"/>
      <c r="AJ150" s="103"/>
      <c r="AK150" s="104"/>
      <c r="AL150" s="100"/>
      <c r="AM150" s="100"/>
      <c r="AN150" s="105"/>
      <c r="AO150" s="106"/>
      <c r="AP150" s="98"/>
      <c r="AQ150" s="103"/>
      <c r="AR150" s="104"/>
      <c r="AS150" s="100"/>
      <c r="AT150" s="100"/>
      <c r="AU150" s="105"/>
      <c r="AV150" s="106"/>
      <c r="AW150" s="98"/>
      <c r="AX150" s="103"/>
      <c r="AY150" s="104"/>
      <c r="AZ150" s="100"/>
      <c r="BA150" s="100"/>
      <c r="BB150" s="105"/>
      <c r="BC150" s="106"/>
      <c r="BD150" s="98"/>
      <c r="BE150" s="103"/>
      <c r="BF150" s="104"/>
      <c r="BG150" s="100"/>
      <c r="BH150" s="100"/>
      <c r="BI150" s="105"/>
      <c r="BJ150" s="106"/>
      <c r="BK150" s="98"/>
      <c r="BL150" s="103"/>
      <c r="BM150" s="104">
        <f t="shared" si="34"/>
        <v>0</v>
      </c>
      <c r="BN150" s="100">
        <f t="shared" si="34"/>
        <v>0</v>
      </c>
      <c r="BO150" s="100">
        <f t="shared" si="35"/>
        <v>0</v>
      </c>
      <c r="BP150" s="100">
        <f t="shared" si="36"/>
        <v>0</v>
      </c>
      <c r="BQ150" s="100">
        <f t="shared" si="37"/>
        <v>0</v>
      </c>
      <c r="BR150" s="104">
        <f t="shared" si="38"/>
        <v>0</v>
      </c>
      <c r="BS150" s="105">
        <f t="shared" si="39"/>
        <v>0</v>
      </c>
    </row>
    <row r="151" spans="1:71" s="183" customFormat="1" x14ac:dyDescent="0.25">
      <c r="A151" s="104">
        <v>26</v>
      </c>
      <c r="B151" s="94"/>
      <c r="C151" s="94"/>
      <c r="D151" s="100"/>
      <c r="E151" s="100"/>
      <c r="F151" s="100"/>
      <c r="G151" s="101"/>
      <c r="H151" s="201">
        <f t="shared" si="41"/>
        <v>0</v>
      </c>
      <c r="I151" s="179">
        <f t="shared" si="32"/>
        <v>0</v>
      </c>
      <c r="J151" s="179">
        <f t="shared" si="32"/>
        <v>0</v>
      </c>
      <c r="K151" s="179">
        <f t="shared" si="32"/>
        <v>0</v>
      </c>
      <c r="L151" s="180">
        <f t="shared" si="32"/>
        <v>0</v>
      </c>
      <c r="M151" s="181">
        <f t="shared" si="33"/>
        <v>0</v>
      </c>
      <c r="N151" s="182">
        <f t="shared" si="40"/>
        <v>0</v>
      </c>
      <c r="O151" s="98"/>
      <c r="P151" s="99"/>
      <c r="Q151" s="100"/>
      <c r="R151" s="100"/>
      <c r="S151" s="101"/>
      <c r="T151" s="102"/>
      <c r="U151" s="98"/>
      <c r="V151" s="103"/>
      <c r="W151" s="104"/>
      <c r="X151" s="100"/>
      <c r="Y151" s="100"/>
      <c r="Z151" s="105"/>
      <c r="AA151" s="106"/>
      <c r="AB151" s="98"/>
      <c r="AC151" s="103"/>
      <c r="AD151" s="104"/>
      <c r="AE151" s="100"/>
      <c r="AF151" s="100"/>
      <c r="AG151" s="105"/>
      <c r="AH151" s="106"/>
      <c r="AI151" s="98"/>
      <c r="AJ151" s="103"/>
      <c r="AK151" s="104"/>
      <c r="AL151" s="100"/>
      <c r="AM151" s="100"/>
      <c r="AN151" s="105"/>
      <c r="AO151" s="106"/>
      <c r="AP151" s="98"/>
      <c r="AQ151" s="103"/>
      <c r="AR151" s="104"/>
      <c r="AS151" s="100"/>
      <c r="AT151" s="100"/>
      <c r="AU151" s="105"/>
      <c r="AV151" s="106"/>
      <c r="AW151" s="98"/>
      <c r="AX151" s="103"/>
      <c r="AY151" s="104"/>
      <c r="AZ151" s="100"/>
      <c r="BA151" s="100"/>
      <c r="BB151" s="105"/>
      <c r="BC151" s="106"/>
      <c r="BD151" s="98"/>
      <c r="BE151" s="103"/>
      <c r="BF151" s="104"/>
      <c r="BG151" s="100"/>
      <c r="BH151" s="100"/>
      <c r="BI151" s="105"/>
      <c r="BJ151" s="106"/>
      <c r="BK151" s="98"/>
      <c r="BL151" s="103"/>
      <c r="BM151" s="104">
        <f t="shared" si="34"/>
        <v>0</v>
      </c>
      <c r="BN151" s="100">
        <f t="shared" si="34"/>
        <v>0</v>
      </c>
      <c r="BO151" s="100">
        <f t="shared" si="35"/>
        <v>0</v>
      </c>
      <c r="BP151" s="100">
        <f t="shared" si="36"/>
        <v>0</v>
      </c>
      <c r="BQ151" s="100">
        <f t="shared" si="37"/>
        <v>0</v>
      </c>
      <c r="BR151" s="104">
        <f t="shared" si="38"/>
        <v>0</v>
      </c>
      <c r="BS151" s="105">
        <f t="shared" si="39"/>
        <v>0</v>
      </c>
    </row>
    <row r="152" spans="1:71" s="183" customFormat="1" x14ac:dyDescent="0.25">
      <c r="A152" s="104">
        <v>27</v>
      </c>
      <c r="B152" s="94"/>
      <c r="C152" s="94"/>
      <c r="D152" s="100"/>
      <c r="E152" s="100"/>
      <c r="F152" s="100"/>
      <c r="G152" s="101"/>
      <c r="H152" s="201">
        <f t="shared" si="41"/>
        <v>0</v>
      </c>
      <c r="I152" s="179">
        <f t="shared" si="32"/>
        <v>0</v>
      </c>
      <c r="J152" s="179">
        <f t="shared" si="32"/>
        <v>0</v>
      </c>
      <c r="K152" s="179">
        <f t="shared" si="32"/>
        <v>0</v>
      </c>
      <c r="L152" s="180">
        <f t="shared" si="32"/>
        <v>0</v>
      </c>
      <c r="M152" s="181">
        <f t="shared" si="33"/>
        <v>0</v>
      </c>
      <c r="N152" s="182">
        <f t="shared" si="40"/>
        <v>0</v>
      </c>
      <c r="O152" s="98"/>
      <c r="P152" s="99"/>
      <c r="Q152" s="100"/>
      <c r="R152" s="100"/>
      <c r="S152" s="101"/>
      <c r="T152" s="102"/>
      <c r="U152" s="98"/>
      <c r="V152" s="103"/>
      <c r="W152" s="104"/>
      <c r="X152" s="100"/>
      <c r="Y152" s="100"/>
      <c r="Z152" s="105"/>
      <c r="AA152" s="106"/>
      <c r="AB152" s="98"/>
      <c r="AC152" s="103"/>
      <c r="AD152" s="104"/>
      <c r="AE152" s="100"/>
      <c r="AF152" s="100"/>
      <c r="AG152" s="105"/>
      <c r="AH152" s="106"/>
      <c r="AI152" s="98"/>
      <c r="AJ152" s="103"/>
      <c r="AK152" s="104"/>
      <c r="AL152" s="100"/>
      <c r="AM152" s="100"/>
      <c r="AN152" s="105"/>
      <c r="AO152" s="106"/>
      <c r="AP152" s="98"/>
      <c r="AQ152" s="103"/>
      <c r="AR152" s="104"/>
      <c r="AS152" s="100"/>
      <c r="AT152" s="100"/>
      <c r="AU152" s="105"/>
      <c r="AV152" s="106"/>
      <c r="AW152" s="98"/>
      <c r="AX152" s="103"/>
      <c r="AY152" s="104"/>
      <c r="AZ152" s="100"/>
      <c r="BA152" s="100"/>
      <c r="BB152" s="105"/>
      <c r="BC152" s="106"/>
      <c r="BD152" s="98"/>
      <c r="BE152" s="103"/>
      <c r="BF152" s="104"/>
      <c r="BG152" s="100"/>
      <c r="BH152" s="100"/>
      <c r="BI152" s="105"/>
      <c r="BJ152" s="106"/>
      <c r="BK152" s="98"/>
      <c r="BL152" s="103"/>
      <c r="BM152" s="104">
        <f t="shared" si="34"/>
        <v>0</v>
      </c>
      <c r="BN152" s="100">
        <f t="shared" si="34"/>
        <v>0</v>
      </c>
      <c r="BO152" s="100">
        <f t="shared" si="35"/>
        <v>0</v>
      </c>
      <c r="BP152" s="100">
        <f t="shared" si="36"/>
        <v>0</v>
      </c>
      <c r="BQ152" s="100">
        <f t="shared" si="37"/>
        <v>0</v>
      </c>
      <c r="BR152" s="104">
        <f t="shared" si="38"/>
        <v>0</v>
      </c>
      <c r="BS152" s="105">
        <f t="shared" si="39"/>
        <v>0</v>
      </c>
    </row>
    <row r="153" spans="1:71" s="183" customFormat="1" x14ac:dyDescent="0.25">
      <c r="A153" s="104">
        <v>28</v>
      </c>
      <c r="B153" s="94"/>
      <c r="C153" s="94"/>
      <c r="D153" s="100"/>
      <c r="E153" s="100"/>
      <c r="F153" s="100"/>
      <c r="G153" s="101"/>
      <c r="H153" s="201">
        <f t="shared" si="41"/>
        <v>0</v>
      </c>
      <c r="I153" s="179">
        <f t="shared" si="32"/>
        <v>0</v>
      </c>
      <c r="J153" s="179">
        <f t="shared" si="32"/>
        <v>0</v>
      </c>
      <c r="K153" s="179">
        <f t="shared" si="32"/>
        <v>0</v>
      </c>
      <c r="L153" s="180">
        <f t="shared" si="32"/>
        <v>0</v>
      </c>
      <c r="M153" s="181">
        <f t="shared" si="33"/>
        <v>0</v>
      </c>
      <c r="N153" s="182">
        <f t="shared" si="40"/>
        <v>0</v>
      </c>
      <c r="O153" s="98"/>
      <c r="P153" s="99"/>
      <c r="Q153" s="100"/>
      <c r="R153" s="100"/>
      <c r="S153" s="101"/>
      <c r="T153" s="102"/>
      <c r="U153" s="98"/>
      <c r="V153" s="103"/>
      <c r="W153" s="104"/>
      <c r="X153" s="100"/>
      <c r="Y153" s="100"/>
      <c r="Z153" s="105"/>
      <c r="AA153" s="106"/>
      <c r="AB153" s="98"/>
      <c r="AC153" s="103"/>
      <c r="AD153" s="104"/>
      <c r="AE153" s="100"/>
      <c r="AF153" s="100"/>
      <c r="AG153" s="105"/>
      <c r="AH153" s="106"/>
      <c r="AI153" s="98"/>
      <c r="AJ153" s="103"/>
      <c r="AK153" s="104"/>
      <c r="AL153" s="100"/>
      <c r="AM153" s="100"/>
      <c r="AN153" s="105"/>
      <c r="AO153" s="106"/>
      <c r="AP153" s="98"/>
      <c r="AQ153" s="103"/>
      <c r="AR153" s="104"/>
      <c r="AS153" s="100"/>
      <c r="AT153" s="100"/>
      <c r="AU153" s="105"/>
      <c r="AV153" s="106"/>
      <c r="AW153" s="98"/>
      <c r="AX153" s="103"/>
      <c r="AY153" s="104"/>
      <c r="AZ153" s="100"/>
      <c r="BA153" s="100"/>
      <c r="BB153" s="105"/>
      <c r="BC153" s="106"/>
      <c r="BD153" s="98"/>
      <c r="BE153" s="103"/>
      <c r="BF153" s="104"/>
      <c r="BG153" s="100"/>
      <c r="BH153" s="100"/>
      <c r="BI153" s="105"/>
      <c r="BJ153" s="106"/>
      <c r="BK153" s="98"/>
      <c r="BL153" s="103"/>
      <c r="BM153" s="104">
        <f t="shared" si="34"/>
        <v>0</v>
      </c>
      <c r="BN153" s="100">
        <f t="shared" si="34"/>
        <v>0</v>
      </c>
      <c r="BO153" s="100">
        <f t="shared" si="35"/>
        <v>0</v>
      </c>
      <c r="BP153" s="100">
        <f t="shared" si="36"/>
        <v>0</v>
      </c>
      <c r="BQ153" s="100">
        <f t="shared" si="37"/>
        <v>0</v>
      </c>
      <c r="BR153" s="104">
        <f t="shared" si="38"/>
        <v>0</v>
      </c>
      <c r="BS153" s="105">
        <f t="shared" si="39"/>
        <v>0</v>
      </c>
    </row>
    <row r="154" spans="1:71" s="183" customFormat="1" x14ac:dyDescent="0.25">
      <c r="A154" s="104">
        <v>29</v>
      </c>
      <c r="B154" s="94"/>
      <c r="C154" s="94"/>
      <c r="D154" s="100"/>
      <c r="E154" s="100"/>
      <c r="F154" s="100"/>
      <c r="G154" s="101"/>
      <c r="H154" s="201">
        <f t="shared" si="41"/>
        <v>0</v>
      </c>
      <c r="I154" s="179">
        <f t="shared" si="32"/>
        <v>0</v>
      </c>
      <c r="J154" s="179">
        <f t="shared" si="32"/>
        <v>0</v>
      </c>
      <c r="K154" s="179">
        <f t="shared" si="32"/>
        <v>0</v>
      </c>
      <c r="L154" s="180">
        <f t="shared" si="32"/>
        <v>0</v>
      </c>
      <c r="M154" s="181">
        <f t="shared" si="33"/>
        <v>0</v>
      </c>
      <c r="N154" s="182">
        <f t="shared" si="40"/>
        <v>0</v>
      </c>
      <c r="O154" s="98"/>
      <c r="P154" s="99"/>
      <c r="Q154" s="100"/>
      <c r="R154" s="100"/>
      <c r="S154" s="101"/>
      <c r="T154" s="102"/>
      <c r="U154" s="98"/>
      <c r="V154" s="103"/>
      <c r="W154" s="104"/>
      <c r="X154" s="100"/>
      <c r="Y154" s="100"/>
      <c r="Z154" s="105"/>
      <c r="AA154" s="106"/>
      <c r="AB154" s="98"/>
      <c r="AC154" s="103"/>
      <c r="AD154" s="104"/>
      <c r="AE154" s="100"/>
      <c r="AF154" s="100"/>
      <c r="AG154" s="105"/>
      <c r="AH154" s="106"/>
      <c r="AI154" s="98"/>
      <c r="AJ154" s="103"/>
      <c r="AK154" s="104"/>
      <c r="AL154" s="100"/>
      <c r="AM154" s="100"/>
      <c r="AN154" s="105"/>
      <c r="AO154" s="106"/>
      <c r="AP154" s="98"/>
      <c r="AQ154" s="103"/>
      <c r="AR154" s="104"/>
      <c r="AS154" s="100"/>
      <c r="AT154" s="100"/>
      <c r="AU154" s="105"/>
      <c r="AV154" s="106"/>
      <c r="AW154" s="98"/>
      <c r="AX154" s="103"/>
      <c r="AY154" s="104"/>
      <c r="AZ154" s="100"/>
      <c r="BA154" s="100"/>
      <c r="BB154" s="105"/>
      <c r="BC154" s="106"/>
      <c r="BD154" s="98"/>
      <c r="BE154" s="103"/>
      <c r="BF154" s="104"/>
      <c r="BG154" s="100"/>
      <c r="BH154" s="100"/>
      <c r="BI154" s="105"/>
      <c r="BJ154" s="106"/>
      <c r="BK154" s="98"/>
      <c r="BL154" s="103"/>
      <c r="BM154" s="104">
        <f t="shared" si="34"/>
        <v>0</v>
      </c>
      <c r="BN154" s="100">
        <f t="shared" si="34"/>
        <v>0</v>
      </c>
      <c r="BO154" s="100">
        <f t="shared" si="35"/>
        <v>0</v>
      </c>
      <c r="BP154" s="100">
        <f t="shared" si="36"/>
        <v>0</v>
      </c>
      <c r="BQ154" s="100">
        <f t="shared" si="37"/>
        <v>0</v>
      </c>
      <c r="BR154" s="104">
        <f t="shared" si="38"/>
        <v>0</v>
      </c>
      <c r="BS154" s="105">
        <f t="shared" si="39"/>
        <v>0</v>
      </c>
    </row>
    <row r="155" spans="1:71" s="183" customFormat="1" ht="15.75" thickBot="1" x14ac:dyDescent="0.3">
      <c r="A155" s="104">
        <v>30</v>
      </c>
      <c r="B155" s="108" t="s">
        <v>174</v>
      </c>
      <c r="C155" s="94"/>
      <c r="D155" s="100"/>
      <c r="E155" s="100"/>
      <c r="F155" s="100"/>
      <c r="G155" s="101"/>
      <c r="H155" s="201">
        <f t="shared" si="41"/>
        <v>0</v>
      </c>
      <c r="I155" s="179">
        <f t="shared" si="32"/>
        <v>0</v>
      </c>
      <c r="J155" s="179">
        <f t="shared" si="32"/>
        <v>0</v>
      </c>
      <c r="K155" s="179">
        <f t="shared" si="32"/>
        <v>0</v>
      </c>
      <c r="L155" s="180">
        <f t="shared" si="32"/>
        <v>0</v>
      </c>
      <c r="M155" s="181">
        <f t="shared" si="33"/>
        <v>0</v>
      </c>
      <c r="N155" s="182">
        <f t="shared" si="40"/>
        <v>0</v>
      </c>
      <c r="O155" s="109"/>
      <c r="P155" s="110"/>
      <c r="Q155" s="111"/>
      <c r="R155" s="111"/>
      <c r="S155" s="112"/>
      <c r="T155" s="113"/>
      <c r="U155" s="98"/>
      <c r="V155" s="103"/>
      <c r="W155" s="104"/>
      <c r="X155" s="100"/>
      <c r="Y155" s="100"/>
      <c r="Z155" s="105"/>
      <c r="AA155" s="106"/>
      <c r="AB155" s="98"/>
      <c r="AC155" s="103"/>
      <c r="AD155" s="104"/>
      <c r="AE155" s="100"/>
      <c r="AF155" s="100"/>
      <c r="AG155" s="105"/>
      <c r="AH155" s="106"/>
      <c r="AI155" s="98"/>
      <c r="AJ155" s="103"/>
      <c r="AK155" s="104"/>
      <c r="AL155" s="100"/>
      <c r="AM155" s="100"/>
      <c r="AN155" s="105"/>
      <c r="AO155" s="106"/>
      <c r="AP155" s="98"/>
      <c r="AQ155" s="103"/>
      <c r="AR155" s="104"/>
      <c r="AS155" s="100"/>
      <c r="AT155" s="100"/>
      <c r="AU155" s="105"/>
      <c r="AV155" s="106"/>
      <c r="AW155" s="98"/>
      <c r="AX155" s="103"/>
      <c r="AY155" s="104"/>
      <c r="AZ155" s="100"/>
      <c r="BA155" s="100"/>
      <c r="BB155" s="105"/>
      <c r="BC155" s="106"/>
      <c r="BD155" s="98"/>
      <c r="BE155" s="103"/>
      <c r="BF155" s="104"/>
      <c r="BG155" s="100"/>
      <c r="BH155" s="100"/>
      <c r="BI155" s="105"/>
      <c r="BJ155" s="106"/>
      <c r="BK155" s="98"/>
      <c r="BL155" s="103"/>
      <c r="BM155" s="184">
        <f t="shared" si="34"/>
        <v>0</v>
      </c>
      <c r="BN155" s="100">
        <f t="shared" si="34"/>
        <v>0</v>
      </c>
      <c r="BO155" s="100">
        <f t="shared" si="35"/>
        <v>0</v>
      </c>
      <c r="BP155" s="111">
        <f t="shared" si="36"/>
        <v>0</v>
      </c>
      <c r="BQ155" s="111">
        <f t="shared" si="37"/>
        <v>0</v>
      </c>
      <c r="BR155" s="184">
        <f t="shared" si="38"/>
        <v>0</v>
      </c>
      <c r="BS155" s="185">
        <f t="shared" si="39"/>
        <v>0</v>
      </c>
    </row>
    <row r="156" spans="1:71" x14ac:dyDescent="0.25">
      <c r="A156" s="404" t="s">
        <v>175</v>
      </c>
      <c r="B156" s="405"/>
      <c r="C156" s="405"/>
      <c r="D156" s="405"/>
      <c r="E156" s="405"/>
      <c r="F156" s="405"/>
      <c r="G156" s="406"/>
      <c r="H156" s="410">
        <f t="shared" ref="H156:U156" si="42">SUM(H126:H155)</f>
        <v>0</v>
      </c>
      <c r="I156" s="186">
        <f t="shared" si="42"/>
        <v>0</v>
      </c>
      <c r="J156" s="187">
        <f t="shared" si="42"/>
        <v>60</v>
      </c>
      <c r="K156" s="187">
        <f t="shared" si="42"/>
        <v>120</v>
      </c>
      <c r="L156" s="412">
        <f t="shared" si="42"/>
        <v>0</v>
      </c>
      <c r="M156" s="414">
        <f t="shared" si="42"/>
        <v>210</v>
      </c>
      <c r="N156" s="416">
        <f t="shared" si="42"/>
        <v>20</v>
      </c>
      <c r="O156" s="435">
        <f t="shared" si="42"/>
        <v>14</v>
      </c>
      <c r="P156" s="188">
        <f t="shared" si="42"/>
        <v>0</v>
      </c>
      <c r="Q156" s="189">
        <f t="shared" si="42"/>
        <v>0</v>
      </c>
      <c r="R156" s="189">
        <f t="shared" si="42"/>
        <v>0</v>
      </c>
      <c r="S156" s="412">
        <f t="shared" si="42"/>
        <v>0</v>
      </c>
      <c r="T156" s="418">
        <f t="shared" si="42"/>
        <v>0</v>
      </c>
      <c r="U156" s="420">
        <f t="shared" si="42"/>
        <v>0</v>
      </c>
      <c r="V156" s="422">
        <f>COUNTIF(V126:V155,"E")</f>
        <v>0</v>
      </c>
      <c r="W156" s="188">
        <f t="shared" ref="W156:AB156" si="43">SUM(W126:W155)</f>
        <v>0</v>
      </c>
      <c r="X156" s="189">
        <f t="shared" si="43"/>
        <v>0</v>
      </c>
      <c r="Y156" s="189">
        <f t="shared" si="43"/>
        <v>0</v>
      </c>
      <c r="Z156" s="412">
        <f t="shared" si="43"/>
        <v>0</v>
      </c>
      <c r="AA156" s="418">
        <f t="shared" si="43"/>
        <v>0</v>
      </c>
      <c r="AB156" s="420">
        <f t="shared" si="43"/>
        <v>0</v>
      </c>
      <c r="AC156" s="422">
        <f>COUNTIF(AC126:AC155,"E")</f>
        <v>0</v>
      </c>
      <c r="AD156" s="188">
        <f t="shared" ref="AD156:AI156" si="44">SUM(AD126:AD155)</f>
        <v>0</v>
      </c>
      <c r="AE156" s="189">
        <f t="shared" si="44"/>
        <v>0</v>
      </c>
      <c r="AF156" s="189">
        <f t="shared" si="44"/>
        <v>0</v>
      </c>
      <c r="AG156" s="412">
        <f t="shared" si="44"/>
        <v>0</v>
      </c>
      <c r="AH156" s="418">
        <f t="shared" si="44"/>
        <v>0</v>
      </c>
      <c r="AI156" s="420">
        <f t="shared" si="44"/>
        <v>0</v>
      </c>
      <c r="AJ156" s="422">
        <f>COUNTIF(AJ126:AJ155,"E")</f>
        <v>0</v>
      </c>
      <c r="AK156" s="188">
        <f t="shared" ref="AK156:AP156" si="45">SUM(AK126:AK155)</f>
        <v>0</v>
      </c>
      <c r="AL156" s="189">
        <f t="shared" si="45"/>
        <v>0</v>
      </c>
      <c r="AM156" s="189">
        <f t="shared" si="45"/>
        <v>0</v>
      </c>
      <c r="AN156" s="412">
        <f t="shared" si="45"/>
        <v>0</v>
      </c>
      <c r="AO156" s="418">
        <f t="shared" si="45"/>
        <v>0</v>
      </c>
      <c r="AP156" s="420">
        <f t="shared" si="45"/>
        <v>0</v>
      </c>
      <c r="AQ156" s="422">
        <f>COUNTIF(AQ126:AQ155,"E")</f>
        <v>0</v>
      </c>
      <c r="AR156" s="188">
        <f t="shared" ref="AR156:AW156" si="46">SUM(AR126:AR155)</f>
        <v>60</v>
      </c>
      <c r="AS156" s="189">
        <f t="shared" si="46"/>
        <v>15</v>
      </c>
      <c r="AT156" s="189">
        <f t="shared" si="46"/>
        <v>60</v>
      </c>
      <c r="AU156" s="412">
        <f t="shared" si="46"/>
        <v>0</v>
      </c>
      <c r="AV156" s="418">
        <f t="shared" si="46"/>
        <v>105</v>
      </c>
      <c r="AW156" s="420">
        <f t="shared" si="46"/>
        <v>9</v>
      </c>
      <c r="AX156" s="422">
        <f>COUNTIF(AX126:AX155,"E")</f>
        <v>2</v>
      </c>
      <c r="AY156" s="188">
        <f t="shared" ref="AY156:BD156" si="47">SUM(AY126:AY155)</f>
        <v>0</v>
      </c>
      <c r="AZ156" s="189">
        <f t="shared" si="47"/>
        <v>45</v>
      </c>
      <c r="BA156" s="189">
        <f t="shared" si="47"/>
        <v>0</v>
      </c>
      <c r="BB156" s="412">
        <f t="shared" si="47"/>
        <v>0</v>
      </c>
      <c r="BC156" s="418">
        <f t="shared" si="47"/>
        <v>35</v>
      </c>
      <c r="BD156" s="420">
        <f t="shared" si="47"/>
        <v>3</v>
      </c>
      <c r="BE156" s="422">
        <f>COUNTIF(BE126:BE155,"E")</f>
        <v>0</v>
      </c>
      <c r="BF156" s="188">
        <f t="shared" ref="BF156:BK156" si="48">SUM(BF126:BF155)</f>
        <v>60</v>
      </c>
      <c r="BG156" s="189">
        <f t="shared" si="48"/>
        <v>0</v>
      </c>
      <c r="BH156" s="189">
        <f t="shared" si="48"/>
        <v>60</v>
      </c>
      <c r="BI156" s="412">
        <f t="shared" si="48"/>
        <v>0</v>
      </c>
      <c r="BJ156" s="418">
        <f t="shared" si="48"/>
        <v>70</v>
      </c>
      <c r="BK156" s="420">
        <f t="shared" si="48"/>
        <v>8</v>
      </c>
      <c r="BL156" s="422">
        <f>COUNTIF(BL126:BL155,"E")</f>
        <v>1</v>
      </c>
      <c r="BM156" s="428">
        <f t="shared" ref="BM156:BS156" si="49">SUM(BM126:BM155)</f>
        <v>0</v>
      </c>
      <c r="BN156" s="426">
        <f t="shared" si="49"/>
        <v>14</v>
      </c>
      <c r="BO156" s="426">
        <f t="shared" si="49"/>
        <v>180</v>
      </c>
      <c r="BP156" s="426">
        <f t="shared" si="49"/>
        <v>20</v>
      </c>
      <c r="BQ156" s="412">
        <f t="shared" si="49"/>
        <v>0</v>
      </c>
      <c r="BR156" s="412">
        <f t="shared" si="49"/>
        <v>14.506968641114984</v>
      </c>
      <c r="BS156" s="412">
        <f t="shared" si="49"/>
        <v>16.810975609756099</v>
      </c>
    </row>
    <row r="157" spans="1:71" ht="15.75" thickBot="1" x14ac:dyDescent="0.3">
      <c r="A157" s="407"/>
      <c r="B157" s="408"/>
      <c r="C157" s="408"/>
      <c r="D157" s="408"/>
      <c r="E157" s="408"/>
      <c r="F157" s="408"/>
      <c r="G157" s="409"/>
      <c r="H157" s="411"/>
      <c r="I157" s="432">
        <f>I156+J156+K156</f>
        <v>180</v>
      </c>
      <c r="J157" s="433"/>
      <c r="K157" s="434"/>
      <c r="L157" s="413"/>
      <c r="M157" s="415"/>
      <c r="N157" s="417"/>
      <c r="O157" s="436"/>
      <c r="P157" s="424">
        <f>SUM(P156:R156)</f>
        <v>0</v>
      </c>
      <c r="Q157" s="425"/>
      <c r="R157" s="425"/>
      <c r="S157" s="413"/>
      <c r="T157" s="419"/>
      <c r="U157" s="421"/>
      <c r="V157" s="423"/>
      <c r="W157" s="424">
        <f>SUM(W156:Y156)</f>
        <v>0</v>
      </c>
      <c r="X157" s="425"/>
      <c r="Y157" s="425"/>
      <c r="Z157" s="413"/>
      <c r="AA157" s="419"/>
      <c r="AB157" s="421"/>
      <c r="AC157" s="423"/>
      <c r="AD157" s="424">
        <f>SUM(AD156:AF156)</f>
        <v>0</v>
      </c>
      <c r="AE157" s="425"/>
      <c r="AF157" s="425"/>
      <c r="AG157" s="413"/>
      <c r="AH157" s="419"/>
      <c r="AI157" s="421"/>
      <c r="AJ157" s="423"/>
      <c r="AK157" s="424">
        <f>SUM(AK156:AM156)</f>
        <v>0</v>
      </c>
      <c r="AL157" s="425"/>
      <c r="AM157" s="425"/>
      <c r="AN157" s="413"/>
      <c r="AO157" s="419"/>
      <c r="AP157" s="421"/>
      <c r="AQ157" s="423"/>
      <c r="AR157" s="424">
        <f>SUM(AR156:AT156)</f>
        <v>135</v>
      </c>
      <c r="AS157" s="425"/>
      <c r="AT157" s="425"/>
      <c r="AU157" s="413"/>
      <c r="AV157" s="419"/>
      <c r="AW157" s="421"/>
      <c r="AX157" s="423"/>
      <c r="AY157" s="424">
        <f>SUM(AY156:BA156)</f>
        <v>45</v>
      </c>
      <c r="AZ157" s="425"/>
      <c r="BA157" s="425"/>
      <c r="BB157" s="413"/>
      <c r="BC157" s="419"/>
      <c r="BD157" s="421"/>
      <c r="BE157" s="423"/>
      <c r="BF157" s="424">
        <f>SUM(BF156:BH156)</f>
        <v>120</v>
      </c>
      <c r="BG157" s="425"/>
      <c r="BH157" s="425"/>
      <c r="BI157" s="413"/>
      <c r="BJ157" s="419"/>
      <c r="BK157" s="421"/>
      <c r="BL157" s="423"/>
      <c r="BM157" s="429"/>
      <c r="BN157" s="427"/>
      <c r="BO157" s="427"/>
      <c r="BP157" s="427"/>
      <c r="BQ157" s="413"/>
      <c r="BR157" s="413"/>
      <c r="BS157" s="413"/>
    </row>
    <row r="158" spans="1:71" ht="15.75" thickBot="1" x14ac:dyDescent="0.3">
      <c r="A158" s="169"/>
      <c r="B158" s="169"/>
      <c r="C158" s="169"/>
      <c r="D158" s="169"/>
      <c r="E158" s="169"/>
      <c r="F158" s="169"/>
      <c r="G158" s="169"/>
      <c r="H158" s="198"/>
      <c r="I158" s="169"/>
      <c r="J158" s="169"/>
      <c r="K158" s="169"/>
      <c r="L158" s="169"/>
      <c r="M158" s="169"/>
      <c r="N158" s="169"/>
      <c r="O158" s="169"/>
      <c r="P158" s="170"/>
      <c r="Q158" s="170"/>
      <c r="R158" s="170"/>
      <c r="S158" s="170"/>
      <c r="T158" s="170"/>
      <c r="U158" s="169"/>
      <c r="V158" s="169"/>
      <c r="W158" s="170"/>
      <c r="X158" s="170"/>
      <c r="Y158" s="170"/>
      <c r="Z158" s="170"/>
      <c r="AA158" s="170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70"/>
      <c r="AL158" s="170"/>
      <c r="AM158" s="170"/>
      <c r="AN158" s="170"/>
      <c r="AO158" s="170"/>
      <c r="AP158" s="169"/>
      <c r="AQ158" s="169"/>
      <c r="AR158" s="170"/>
      <c r="AS158" s="170"/>
      <c r="AT158" s="170"/>
      <c r="AU158" s="170"/>
      <c r="AV158" s="170"/>
      <c r="AW158" s="169"/>
      <c r="AX158" s="169"/>
      <c r="AY158" s="170"/>
      <c r="AZ158" s="170"/>
      <c r="BA158" s="170"/>
      <c r="BB158" s="170"/>
      <c r="BC158" s="170"/>
      <c r="BD158" s="169"/>
      <c r="BE158" s="169"/>
      <c r="BF158" s="170"/>
      <c r="BG158" s="170"/>
      <c r="BH158" s="170"/>
      <c r="BI158" s="170"/>
      <c r="BJ158" s="170"/>
      <c r="BK158" s="169"/>
      <c r="BL158" s="169"/>
      <c r="BM158" s="169"/>
      <c r="BN158" s="169"/>
      <c r="BO158" s="169"/>
      <c r="BP158" s="169"/>
    </row>
    <row r="159" spans="1:71" ht="15.75" thickBot="1" x14ac:dyDescent="0.3">
      <c r="A159" s="404" t="s">
        <v>176</v>
      </c>
      <c r="B159" s="405"/>
      <c r="C159" s="405"/>
      <c r="D159" s="405"/>
      <c r="E159" s="405"/>
      <c r="F159" s="405"/>
      <c r="G159" s="406"/>
      <c r="H159" s="410">
        <f>H156+H$66</f>
        <v>960</v>
      </c>
      <c r="I159" s="190">
        <f>I$66+I156</f>
        <v>0</v>
      </c>
      <c r="J159" s="187">
        <f t="shared" ref="J159:BN159" si="50">J156+J$66</f>
        <v>60</v>
      </c>
      <c r="K159" s="187">
        <f t="shared" si="50"/>
        <v>120</v>
      </c>
      <c r="L159" s="412">
        <f t="shared" si="50"/>
        <v>960</v>
      </c>
      <c r="M159" s="414">
        <f t="shared" si="50"/>
        <v>210</v>
      </c>
      <c r="N159" s="414">
        <f t="shared" si="50"/>
        <v>55</v>
      </c>
      <c r="O159" s="414">
        <f t="shared" si="50"/>
        <v>49</v>
      </c>
      <c r="P159" s="191">
        <f t="shared" si="50"/>
        <v>0</v>
      </c>
      <c r="Q159" s="136">
        <f t="shared" si="50"/>
        <v>0</v>
      </c>
      <c r="R159" s="192">
        <f t="shared" si="50"/>
        <v>0</v>
      </c>
      <c r="S159" s="430">
        <f t="shared" si="50"/>
        <v>0</v>
      </c>
      <c r="T159" s="414">
        <f t="shared" si="50"/>
        <v>0</v>
      </c>
      <c r="U159" s="420">
        <f t="shared" si="50"/>
        <v>0</v>
      </c>
      <c r="V159" s="422">
        <f t="shared" si="50"/>
        <v>0</v>
      </c>
      <c r="W159" s="191">
        <f t="shared" si="50"/>
        <v>0</v>
      </c>
      <c r="X159" s="136">
        <f t="shared" si="50"/>
        <v>0</v>
      </c>
      <c r="Y159" s="192">
        <f t="shared" si="50"/>
        <v>0</v>
      </c>
      <c r="Z159" s="430">
        <f t="shared" si="50"/>
        <v>0</v>
      </c>
      <c r="AA159" s="414">
        <f t="shared" si="50"/>
        <v>0</v>
      </c>
      <c r="AB159" s="420">
        <f t="shared" si="50"/>
        <v>0</v>
      </c>
      <c r="AC159" s="422">
        <f t="shared" si="50"/>
        <v>0</v>
      </c>
      <c r="AD159" s="191">
        <f t="shared" si="50"/>
        <v>0</v>
      </c>
      <c r="AE159" s="136">
        <f t="shared" si="50"/>
        <v>0</v>
      </c>
      <c r="AF159" s="192">
        <f t="shared" si="50"/>
        <v>0</v>
      </c>
      <c r="AG159" s="430">
        <f t="shared" si="50"/>
        <v>160</v>
      </c>
      <c r="AH159" s="414">
        <f t="shared" si="50"/>
        <v>0</v>
      </c>
      <c r="AI159" s="420">
        <f t="shared" si="50"/>
        <v>7</v>
      </c>
      <c r="AJ159" s="422" t="e">
        <f t="shared" si="50"/>
        <v>#VALUE!</v>
      </c>
      <c r="AK159" s="191">
        <f t="shared" si="50"/>
        <v>0</v>
      </c>
      <c r="AL159" s="136">
        <f t="shared" si="50"/>
        <v>0</v>
      </c>
      <c r="AM159" s="192">
        <f t="shared" si="50"/>
        <v>0</v>
      </c>
      <c r="AN159" s="430">
        <f t="shared" si="50"/>
        <v>240</v>
      </c>
      <c r="AO159" s="414">
        <f t="shared" si="50"/>
        <v>0</v>
      </c>
      <c r="AP159" s="420">
        <f t="shared" si="50"/>
        <v>7</v>
      </c>
      <c r="AQ159" s="422" t="e">
        <f t="shared" si="50"/>
        <v>#VALUE!</v>
      </c>
      <c r="AR159" s="191">
        <f t="shared" si="50"/>
        <v>60</v>
      </c>
      <c r="AS159" s="136">
        <f t="shared" si="50"/>
        <v>15</v>
      </c>
      <c r="AT159" s="192">
        <f t="shared" si="50"/>
        <v>60</v>
      </c>
      <c r="AU159" s="430">
        <f t="shared" si="50"/>
        <v>160</v>
      </c>
      <c r="AV159" s="414">
        <f t="shared" si="50"/>
        <v>105</v>
      </c>
      <c r="AW159" s="420">
        <f t="shared" si="50"/>
        <v>16</v>
      </c>
      <c r="AX159" s="422" t="e">
        <f t="shared" si="50"/>
        <v>#VALUE!</v>
      </c>
      <c r="AY159" s="191">
        <f t="shared" si="50"/>
        <v>0</v>
      </c>
      <c r="AZ159" s="136">
        <f t="shared" si="50"/>
        <v>45</v>
      </c>
      <c r="BA159" s="192">
        <f t="shared" si="50"/>
        <v>0</v>
      </c>
      <c r="BB159" s="430">
        <f t="shared" si="50"/>
        <v>240</v>
      </c>
      <c r="BC159" s="414">
        <f t="shared" si="50"/>
        <v>35</v>
      </c>
      <c r="BD159" s="420">
        <f t="shared" si="50"/>
        <v>10</v>
      </c>
      <c r="BE159" s="422" t="e">
        <f t="shared" si="50"/>
        <v>#VALUE!</v>
      </c>
      <c r="BF159" s="191">
        <f t="shared" si="50"/>
        <v>60</v>
      </c>
      <c r="BG159" s="136">
        <f t="shared" si="50"/>
        <v>0</v>
      </c>
      <c r="BH159" s="192">
        <f t="shared" si="50"/>
        <v>60</v>
      </c>
      <c r="BI159" s="430">
        <f t="shared" si="50"/>
        <v>160</v>
      </c>
      <c r="BJ159" s="414">
        <f t="shared" si="50"/>
        <v>70</v>
      </c>
      <c r="BK159" s="420">
        <f t="shared" si="50"/>
        <v>15</v>
      </c>
      <c r="BL159" s="422" t="e">
        <f t="shared" si="50"/>
        <v>#VALUE!</v>
      </c>
      <c r="BM159" s="428">
        <f t="shared" si="50"/>
        <v>0</v>
      </c>
      <c r="BN159" s="426">
        <f t="shared" si="50"/>
        <v>49</v>
      </c>
      <c r="BO159" s="426">
        <f>BO156+BO$66</f>
        <v>1140</v>
      </c>
      <c r="BP159" s="426">
        <f>BP156+BP$66</f>
        <v>20</v>
      </c>
      <c r="BQ159" s="426">
        <f>BQ156+BQ$66</f>
        <v>0</v>
      </c>
      <c r="BR159" s="437">
        <f>BR156+BR66</f>
        <v>49.50696864111498</v>
      </c>
      <c r="BS159" s="437">
        <f>BS156+BS66</f>
        <v>16.810975609756099</v>
      </c>
    </row>
    <row r="160" spans="1:71" ht="15.75" thickBot="1" x14ac:dyDescent="0.3">
      <c r="A160" s="407"/>
      <c r="B160" s="408"/>
      <c r="C160" s="408"/>
      <c r="D160" s="408"/>
      <c r="E160" s="408"/>
      <c r="F160" s="408"/>
      <c r="G160" s="409"/>
      <c r="H160" s="411"/>
      <c r="I160" s="432">
        <f>I157+I$67</f>
        <v>1230</v>
      </c>
      <c r="J160" s="433"/>
      <c r="K160" s="434"/>
      <c r="L160" s="413"/>
      <c r="M160" s="415"/>
      <c r="N160" s="415"/>
      <c r="O160" s="415"/>
      <c r="P160" s="438">
        <f>P157+P$67</f>
        <v>170</v>
      </c>
      <c r="Q160" s="362"/>
      <c r="R160" s="362"/>
      <c r="S160" s="431"/>
      <c r="T160" s="415"/>
      <c r="U160" s="421"/>
      <c r="V160" s="423"/>
      <c r="W160" s="438">
        <f>W157+W$67</f>
        <v>160</v>
      </c>
      <c r="X160" s="362"/>
      <c r="Y160" s="362"/>
      <c r="Z160" s="431"/>
      <c r="AA160" s="415"/>
      <c r="AB160" s="421"/>
      <c r="AC160" s="423"/>
      <c r="AD160" s="438">
        <f>AD157+AD$67</f>
        <v>165</v>
      </c>
      <c r="AE160" s="362"/>
      <c r="AF160" s="362"/>
      <c r="AG160" s="431"/>
      <c r="AH160" s="415"/>
      <c r="AI160" s="421"/>
      <c r="AJ160" s="423"/>
      <c r="AK160" s="438">
        <f>AK157+AK$67</f>
        <v>165</v>
      </c>
      <c r="AL160" s="362"/>
      <c r="AM160" s="362"/>
      <c r="AN160" s="431"/>
      <c r="AO160" s="415"/>
      <c r="AP160" s="421"/>
      <c r="AQ160" s="423"/>
      <c r="AR160" s="438">
        <f>AR157+AR$67</f>
        <v>255</v>
      </c>
      <c r="AS160" s="362"/>
      <c r="AT160" s="362"/>
      <c r="AU160" s="431"/>
      <c r="AV160" s="415"/>
      <c r="AW160" s="421"/>
      <c r="AX160" s="423"/>
      <c r="AY160" s="438">
        <f>AY157+AY$67</f>
        <v>210</v>
      </c>
      <c r="AZ160" s="362"/>
      <c r="BA160" s="362"/>
      <c r="BB160" s="431"/>
      <c r="BC160" s="415"/>
      <c r="BD160" s="421"/>
      <c r="BE160" s="423"/>
      <c r="BF160" s="438">
        <f>BF157+BF$67</f>
        <v>225</v>
      </c>
      <c r="BG160" s="362"/>
      <c r="BH160" s="362"/>
      <c r="BI160" s="431"/>
      <c r="BJ160" s="415"/>
      <c r="BK160" s="421"/>
      <c r="BL160" s="423"/>
      <c r="BM160" s="429"/>
      <c r="BN160" s="427"/>
      <c r="BO160" s="427"/>
      <c r="BP160" s="427"/>
      <c r="BQ160" s="427"/>
      <c r="BR160" s="437"/>
      <c r="BS160" s="437"/>
    </row>
    <row r="161" spans="2:63" ht="15.75" thickBot="1" x14ac:dyDescent="0.3"/>
    <row r="162" spans="2:63" x14ac:dyDescent="0.25">
      <c r="Y162" s="78"/>
      <c r="Z162" s="78"/>
      <c r="AA162" s="78"/>
      <c r="AB162" s="79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80"/>
      <c r="AY162" s="80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1"/>
    </row>
    <row r="163" spans="2:63" x14ac:dyDescent="0.25">
      <c r="Y163" s="78"/>
      <c r="Z163" s="78"/>
      <c r="AA163" s="78"/>
      <c r="AB163" s="82"/>
      <c r="AC163" s="78"/>
      <c r="AD163" s="398" t="s">
        <v>177</v>
      </c>
      <c r="AE163" s="398"/>
      <c r="AF163" s="398"/>
      <c r="AG163" s="398"/>
      <c r="AH163" s="398"/>
      <c r="AI163" s="398"/>
      <c r="AJ163" s="398"/>
      <c r="AK163" s="398"/>
      <c r="AL163" s="398"/>
      <c r="AM163" s="398"/>
      <c r="AN163" s="398"/>
      <c r="AO163" s="398"/>
      <c r="AP163" s="398"/>
      <c r="AQ163" s="398"/>
      <c r="AR163" s="398"/>
      <c r="AS163" s="398"/>
      <c r="AT163" s="398"/>
      <c r="AU163" s="398"/>
      <c r="AV163" s="398"/>
      <c r="AW163" s="398"/>
      <c r="AX163" s="398"/>
      <c r="AY163" s="398"/>
      <c r="AZ163" s="398"/>
      <c r="BA163" s="398"/>
      <c r="BB163" s="398"/>
      <c r="BC163" s="398"/>
      <c r="BD163" s="398"/>
      <c r="BE163" s="398"/>
      <c r="BF163" s="398"/>
      <c r="BG163" s="398"/>
      <c r="BH163" s="398"/>
      <c r="BI163" s="398"/>
      <c r="BJ163" s="83"/>
      <c r="BK163" s="84"/>
    </row>
    <row r="164" spans="2:63" x14ac:dyDescent="0.25">
      <c r="Y164" s="78"/>
      <c r="Z164" s="78"/>
      <c r="AA164" s="78"/>
      <c r="AB164" s="82"/>
      <c r="AC164" s="78"/>
      <c r="AD164" s="168"/>
      <c r="AE164" s="168"/>
      <c r="AF164" s="168"/>
      <c r="AG164" s="168"/>
      <c r="AH164" s="168"/>
      <c r="AI164" s="168"/>
      <c r="AJ164" s="168"/>
      <c r="AK164" s="168"/>
      <c r="AL164" s="168"/>
      <c r="AM164" s="168"/>
      <c r="AN164" s="168"/>
      <c r="AO164" s="168"/>
      <c r="AP164" s="168"/>
      <c r="AQ164" s="168"/>
      <c r="AR164" s="168"/>
      <c r="AS164" s="168"/>
      <c r="AT164" s="168"/>
      <c r="AU164" s="168"/>
      <c r="AV164" s="168"/>
      <c r="AW164" s="168"/>
      <c r="AX164" s="168"/>
      <c r="AY164" s="168"/>
      <c r="AZ164" s="168"/>
      <c r="BA164" s="168"/>
      <c r="BB164" s="168"/>
      <c r="BC164" s="168"/>
      <c r="BD164" s="168"/>
      <c r="BE164" s="168"/>
      <c r="BF164" s="168"/>
      <c r="BG164" s="168"/>
      <c r="BH164" s="168"/>
      <c r="BI164" s="168"/>
      <c r="BJ164" s="83"/>
      <c r="BK164" s="84"/>
    </row>
    <row r="165" spans="2:63" x14ac:dyDescent="0.25">
      <c r="B165" s="124" t="s">
        <v>178</v>
      </c>
      <c r="K165" s="124" t="s">
        <v>179</v>
      </c>
      <c r="Y165" s="78"/>
      <c r="Z165" s="78"/>
      <c r="AA165" s="78"/>
      <c r="AB165" s="82"/>
      <c r="AC165" s="78"/>
      <c r="AD165" s="399" t="s">
        <v>180</v>
      </c>
      <c r="AE165" s="399"/>
      <c r="AF165" s="399"/>
      <c r="AG165" s="399"/>
      <c r="AH165" s="399"/>
      <c r="AI165" s="399"/>
      <c r="AJ165" s="399"/>
      <c r="AK165" s="399"/>
      <c r="AL165" s="399"/>
      <c r="AM165" s="399"/>
      <c r="AN165" s="399"/>
      <c r="AO165" s="399"/>
      <c r="AP165" s="399"/>
      <c r="AQ165" s="399"/>
      <c r="AR165" s="399"/>
      <c r="AS165" s="399"/>
      <c r="AT165" s="399"/>
      <c r="AU165" s="399"/>
      <c r="AV165" s="399"/>
      <c r="AW165" s="399"/>
      <c r="AX165" s="399"/>
      <c r="AY165" s="399"/>
      <c r="AZ165" s="399"/>
      <c r="BA165" s="399"/>
      <c r="BB165" s="399"/>
      <c r="BC165" s="399"/>
      <c r="BD165" s="399"/>
      <c r="BE165" s="399"/>
      <c r="BF165" s="399"/>
      <c r="BG165" s="399"/>
      <c r="BH165" s="399"/>
      <c r="BI165" s="399"/>
      <c r="BJ165" s="83"/>
      <c r="BK165" s="84"/>
    </row>
    <row r="166" spans="2:63" s="174" customFormat="1" ht="17.25" customHeight="1" x14ac:dyDescent="0.25">
      <c r="B166" s="400" t="s">
        <v>181</v>
      </c>
      <c r="C166" s="401"/>
      <c r="D166" s="401"/>
      <c r="E166" s="401"/>
      <c r="F166" s="401"/>
      <c r="G166" s="402"/>
      <c r="H166" s="200" t="str">
        <f>IF(BM159&gt;=5, "TAK", "NIE")</f>
        <v>NIE</v>
      </c>
      <c r="K166" s="390" t="s">
        <v>182</v>
      </c>
      <c r="L166" s="391"/>
      <c r="M166" s="391"/>
      <c r="N166" s="391"/>
      <c r="O166" s="391"/>
      <c r="P166" s="391"/>
      <c r="Q166" s="391"/>
      <c r="R166" s="391"/>
      <c r="S166" s="391"/>
      <c r="T166" s="391"/>
      <c r="U166" s="391"/>
      <c r="V166" s="391"/>
      <c r="W166" s="392"/>
      <c r="X166" s="175">
        <f>BQ159</f>
        <v>0</v>
      </c>
      <c r="Y166" s="85"/>
      <c r="Z166" s="85"/>
      <c r="AA166" s="85"/>
      <c r="AB166" s="86"/>
      <c r="AC166" s="85"/>
      <c r="AD166" s="176"/>
      <c r="AE166" s="176"/>
      <c r="AF166" s="176"/>
      <c r="AG166" s="176"/>
      <c r="AH166" s="176"/>
      <c r="AI166" s="176"/>
      <c r="AJ166" s="176"/>
      <c r="AK166" s="176"/>
      <c r="AL166" s="176"/>
      <c r="AM166" s="176"/>
      <c r="AN166" s="176"/>
      <c r="AO166" s="176"/>
      <c r="AP166" s="176"/>
      <c r="AQ166" s="176"/>
      <c r="AR166" s="176"/>
      <c r="AS166" s="176"/>
      <c r="AT166" s="176"/>
      <c r="AU166" s="176"/>
      <c r="AV166" s="176"/>
      <c r="AW166" s="176"/>
      <c r="AX166" s="176"/>
      <c r="AY166" s="176"/>
      <c r="AZ166" s="176"/>
      <c r="BA166" s="176"/>
      <c r="BB166" s="176"/>
      <c r="BC166" s="176"/>
      <c r="BD166" s="176"/>
      <c r="BE166" s="176"/>
      <c r="BF166" s="176"/>
      <c r="BG166" s="176"/>
      <c r="BH166" s="176"/>
      <c r="BI166" s="176"/>
      <c r="BJ166" s="87"/>
      <c r="BK166" s="88"/>
    </row>
    <row r="167" spans="2:63" s="174" customFormat="1" ht="17.25" customHeight="1" x14ac:dyDescent="0.25">
      <c r="B167" s="400" t="s">
        <v>183</v>
      </c>
      <c r="C167" s="401"/>
      <c r="D167" s="401"/>
      <c r="E167" s="401"/>
      <c r="F167" s="401"/>
      <c r="G167" s="402"/>
      <c r="H167" s="200" t="str">
        <f>IF(30*$C$8*30/100+1&gt;BP159, "NIE", "TAK")</f>
        <v>NIE</v>
      </c>
      <c r="K167" s="390" t="s">
        <v>184</v>
      </c>
      <c r="L167" s="394"/>
      <c r="M167" s="394"/>
      <c r="N167" s="394"/>
      <c r="O167" s="394"/>
      <c r="P167" s="394"/>
      <c r="Q167" s="394"/>
      <c r="R167" s="394"/>
      <c r="S167" s="394"/>
      <c r="T167" s="394"/>
      <c r="U167" s="394"/>
      <c r="V167" s="394"/>
      <c r="W167" s="395"/>
      <c r="X167" s="175">
        <f>BM159</f>
        <v>0</v>
      </c>
      <c r="Y167" s="85"/>
      <c r="Z167" s="85"/>
      <c r="AA167" s="85"/>
      <c r="AB167" s="86"/>
      <c r="AC167" s="85"/>
      <c r="AD167" s="403" t="s">
        <v>185</v>
      </c>
      <c r="AE167" s="403"/>
      <c r="AF167" s="403"/>
      <c r="AG167" s="403"/>
      <c r="AH167" s="403"/>
      <c r="AI167" s="403"/>
      <c r="AJ167" s="403"/>
      <c r="AK167" s="403"/>
      <c r="AL167" s="403"/>
      <c r="AM167" s="403"/>
      <c r="AN167" s="403"/>
      <c r="AO167" s="403"/>
      <c r="AP167" s="403"/>
      <c r="AQ167" s="403"/>
      <c r="AR167" s="403"/>
      <c r="AS167" s="403"/>
      <c r="AT167" s="403"/>
      <c r="AU167" s="403"/>
      <c r="AV167" s="403"/>
      <c r="AW167" s="403"/>
      <c r="AX167" s="403"/>
      <c r="AY167" s="403"/>
      <c r="AZ167" s="403"/>
      <c r="BA167" s="403"/>
      <c r="BB167" s="403"/>
      <c r="BC167" s="403"/>
      <c r="BD167" s="403"/>
      <c r="BE167" s="403"/>
      <c r="BF167" s="403"/>
      <c r="BG167" s="403"/>
      <c r="BH167" s="403"/>
      <c r="BI167" s="403"/>
      <c r="BJ167" s="403"/>
      <c r="BK167" s="88"/>
    </row>
    <row r="168" spans="2:63" s="174" customFormat="1" ht="17.25" customHeight="1" x14ac:dyDescent="0.25">
      <c r="B168" s="393" t="s">
        <v>186</v>
      </c>
      <c r="C168" s="394"/>
      <c r="D168" s="394"/>
      <c r="E168" s="394"/>
      <c r="F168" s="394"/>
      <c r="G168" s="395"/>
      <c r="H168" s="199" t="str">
        <f>IF(N159*50/100+1&gt;BN159, "NIE", "TAK")</f>
        <v>TAK</v>
      </c>
      <c r="K168" s="393" t="s">
        <v>187</v>
      </c>
      <c r="L168" s="394"/>
      <c r="M168" s="394"/>
      <c r="N168" s="394"/>
      <c r="O168" s="394"/>
      <c r="P168" s="394"/>
      <c r="Q168" s="394"/>
      <c r="R168" s="394"/>
      <c r="S168" s="394"/>
      <c r="T168" s="394"/>
      <c r="U168" s="394"/>
      <c r="V168" s="394"/>
      <c r="W168" s="395"/>
      <c r="X168" s="177">
        <f>BN159</f>
        <v>49</v>
      </c>
      <c r="Y168" s="85"/>
      <c r="Z168" s="85"/>
      <c r="AA168" s="85"/>
      <c r="AB168" s="86"/>
      <c r="AC168" s="85"/>
      <c r="AD168" s="403"/>
      <c r="AE168" s="403"/>
      <c r="AF168" s="403"/>
      <c r="AG168" s="403"/>
      <c r="AH168" s="403"/>
      <c r="AI168" s="403"/>
      <c r="AJ168" s="403"/>
      <c r="AK168" s="403"/>
      <c r="AL168" s="403"/>
      <c r="AM168" s="403"/>
      <c r="AN168" s="403"/>
      <c r="AO168" s="403"/>
      <c r="AP168" s="403"/>
      <c r="AQ168" s="403"/>
      <c r="AR168" s="403"/>
      <c r="AS168" s="403"/>
      <c r="AT168" s="403"/>
      <c r="AU168" s="403"/>
      <c r="AV168" s="403"/>
      <c r="AW168" s="403"/>
      <c r="AX168" s="403"/>
      <c r="AY168" s="403"/>
      <c r="AZ168" s="403"/>
      <c r="BA168" s="403"/>
      <c r="BB168" s="403"/>
      <c r="BC168" s="403"/>
      <c r="BD168" s="403"/>
      <c r="BE168" s="403"/>
      <c r="BF168" s="403"/>
      <c r="BG168" s="403"/>
      <c r="BH168" s="403"/>
      <c r="BI168" s="403"/>
      <c r="BJ168" s="403"/>
      <c r="BK168" s="88"/>
    </row>
    <row r="169" spans="2:63" s="174" customFormat="1" ht="17.25" customHeight="1" x14ac:dyDescent="0.25">
      <c r="B169" s="390" t="s">
        <v>188</v>
      </c>
      <c r="C169" s="391"/>
      <c r="D169" s="391"/>
      <c r="E169" s="391"/>
      <c r="F169" s="391"/>
      <c r="G169" s="392"/>
      <c r="H169" s="199" t="str">
        <f>IF(BQ159&lt;9, "NIE", "TAK")</f>
        <v>NIE</v>
      </c>
      <c r="K169" s="393" t="s">
        <v>189</v>
      </c>
      <c r="L169" s="394"/>
      <c r="M169" s="394"/>
      <c r="N169" s="394"/>
      <c r="O169" s="394"/>
      <c r="P169" s="394"/>
      <c r="Q169" s="394"/>
      <c r="R169" s="394"/>
      <c r="S169" s="394"/>
      <c r="T169" s="394"/>
      <c r="U169" s="394"/>
      <c r="V169" s="394"/>
      <c r="W169" s="395"/>
      <c r="X169" s="175">
        <f>BR159</f>
        <v>49.50696864111498</v>
      </c>
      <c r="Y169" s="85"/>
      <c r="Z169" s="85"/>
      <c r="AA169" s="85"/>
      <c r="AB169" s="86"/>
      <c r="AC169" s="85"/>
      <c r="AD169" s="403"/>
      <c r="AE169" s="403"/>
      <c r="AF169" s="403"/>
      <c r="AG169" s="403"/>
      <c r="AH169" s="403"/>
      <c r="AI169" s="403"/>
      <c r="AJ169" s="403"/>
      <c r="AK169" s="403"/>
      <c r="AL169" s="403"/>
      <c r="AM169" s="403"/>
      <c r="AN169" s="403"/>
      <c r="AO169" s="403"/>
      <c r="AP169" s="403"/>
      <c r="AQ169" s="403"/>
      <c r="AR169" s="403"/>
      <c r="AS169" s="403"/>
      <c r="AT169" s="403"/>
      <c r="AU169" s="403"/>
      <c r="AV169" s="403"/>
      <c r="AW169" s="403"/>
      <c r="AX169" s="403"/>
      <c r="AY169" s="403"/>
      <c r="AZ169" s="403"/>
      <c r="BA169" s="403"/>
      <c r="BB169" s="403"/>
      <c r="BC169" s="403"/>
      <c r="BD169" s="403"/>
      <c r="BE169" s="403"/>
      <c r="BF169" s="403"/>
      <c r="BG169" s="403"/>
      <c r="BH169" s="403"/>
      <c r="BI169" s="403"/>
      <c r="BJ169" s="403"/>
      <c r="BK169" s="88"/>
    </row>
    <row r="170" spans="2:63" s="174" customFormat="1" ht="17.25" customHeight="1" x14ac:dyDescent="0.25">
      <c r="B170" s="390" t="s">
        <v>190</v>
      </c>
      <c r="C170" s="394"/>
      <c r="D170" s="394"/>
      <c r="E170" s="394"/>
      <c r="F170" s="394"/>
      <c r="G170" s="395"/>
      <c r="H170" s="199" t="str">
        <f>IF(L159&lt;960,"NIE",IF((N155+N65)&lt;35,"NIE","TAK"))</f>
        <v>NIE</v>
      </c>
      <c r="K170" s="393" t="s">
        <v>191</v>
      </c>
      <c r="L170" s="394"/>
      <c r="M170" s="394"/>
      <c r="N170" s="394"/>
      <c r="O170" s="394"/>
      <c r="P170" s="394"/>
      <c r="Q170" s="394"/>
      <c r="R170" s="394"/>
      <c r="S170" s="394"/>
      <c r="T170" s="394"/>
      <c r="U170" s="394"/>
      <c r="V170" s="394"/>
      <c r="W170" s="395"/>
      <c r="X170" s="175">
        <f>BS159</f>
        <v>16.810975609756099</v>
      </c>
      <c r="Y170" s="85"/>
      <c r="Z170" s="85"/>
      <c r="AA170" s="85"/>
      <c r="AB170" s="86"/>
      <c r="AC170" s="85"/>
      <c r="AD170" s="176"/>
      <c r="AE170" s="176"/>
      <c r="AF170" s="176"/>
      <c r="AG170" s="176"/>
      <c r="AH170" s="176"/>
      <c r="AI170" s="176"/>
      <c r="AJ170" s="176"/>
      <c r="AK170" s="176"/>
      <c r="AL170" s="176"/>
      <c r="AM170" s="176"/>
      <c r="AN170" s="176"/>
      <c r="AO170" s="176"/>
      <c r="AP170" s="176"/>
      <c r="AQ170" s="176"/>
      <c r="AR170" s="176"/>
      <c r="AS170" s="176"/>
      <c r="AT170" s="176"/>
      <c r="AU170" s="176"/>
      <c r="AV170" s="176"/>
      <c r="AW170" s="176"/>
      <c r="AX170" s="176"/>
      <c r="AY170" s="176"/>
      <c r="AZ170" s="176"/>
      <c r="BA170" s="176"/>
      <c r="BB170" s="176"/>
      <c r="BC170" s="176"/>
      <c r="BD170" s="176"/>
      <c r="BE170" s="176"/>
      <c r="BF170" s="176"/>
      <c r="BG170" s="176"/>
      <c r="BH170" s="176"/>
      <c r="BI170" s="176"/>
      <c r="BJ170" s="87"/>
      <c r="BK170" s="88"/>
    </row>
    <row r="171" spans="2:63" s="174" customFormat="1" ht="17.25" customHeight="1" x14ac:dyDescent="0.2">
      <c r="B171" s="396" t="s">
        <v>192</v>
      </c>
      <c r="C171" s="397"/>
      <c r="D171" s="397"/>
      <c r="E171" s="397"/>
      <c r="F171" s="397"/>
      <c r="G171" s="397"/>
      <c r="H171" s="199" t="str">
        <f>IF(M$64&lt;240,"NIE",IF(N$64&lt;8,"NIE","TAK"))</f>
        <v>NIE</v>
      </c>
      <c r="K171" s="396" t="s">
        <v>193</v>
      </c>
      <c r="L171" s="396"/>
      <c r="M171" s="396"/>
      <c r="N171" s="396"/>
      <c r="O171" s="396"/>
      <c r="P171" s="396"/>
      <c r="Q171" s="396"/>
      <c r="R171" s="396"/>
      <c r="S171" s="396"/>
      <c r="T171" s="396"/>
      <c r="U171" s="396"/>
      <c r="V171" s="396"/>
      <c r="W171" s="396"/>
      <c r="X171" s="177">
        <f>(H159+M159-H$62-M$62-H$12-M$12-H$13-M$13)/(N159-N$62)</f>
        <v>16.96078431372549</v>
      </c>
      <c r="Y171" s="85"/>
      <c r="Z171" s="85"/>
      <c r="AA171" s="85"/>
      <c r="AB171" s="86"/>
      <c r="AC171" s="85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8"/>
      <c r="BA171" s="398"/>
      <c r="BB171" s="398"/>
      <c r="BC171" s="398"/>
      <c r="BD171" s="398"/>
      <c r="BE171" s="398"/>
      <c r="BF171" s="398"/>
      <c r="BG171" s="398"/>
      <c r="BH171" s="398"/>
      <c r="BI171" s="398"/>
      <c r="BJ171" s="87"/>
      <c r="BK171" s="88"/>
    </row>
    <row r="172" spans="2:63" x14ac:dyDescent="0.25">
      <c r="Y172" s="78"/>
      <c r="Z172" s="78"/>
      <c r="AA172" s="78"/>
      <c r="AB172" s="82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84"/>
    </row>
    <row r="173" spans="2:63" x14ac:dyDescent="0.25">
      <c r="Y173" s="78"/>
      <c r="Z173" s="78"/>
      <c r="AA173" s="78"/>
      <c r="AB173" s="82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84"/>
    </row>
    <row r="174" spans="2:63" ht="15.75" thickBot="1" x14ac:dyDescent="0.3">
      <c r="Y174" s="78"/>
      <c r="Z174" s="78"/>
      <c r="AA174" s="78"/>
      <c r="AB174" s="89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1"/>
    </row>
  </sheetData>
  <mergeCells count="312">
    <mergeCell ref="AD171:BI171"/>
    <mergeCell ref="B169:G169"/>
    <mergeCell ref="K169:W169"/>
    <mergeCell ref="B170:G170"/>
    <mergeCell ref="K170:W170"/>
    <mergeCell ref="B171:G171"/>
    <mergeCell ref="K171:W171"/>
    <mergeCell ref="BF160:BH160"/>
    <mergeCell ref="AD163:BI163"/>
    <mergeCell ref="AD165:BI165"/>
    <mergeCell ref="B166:G166"/>
    <mergeCell ref="K166:W166"/>
    <mergeCell ref="B167:G167"/>
    <mergeCell ref="K167:W167"/>
    <mergeCell ref="AD167:BJ169"/>
    <mergeCell ref="B168:G168"/>
    <mergeCell ref="K168:W168"/>
    <mergeCell ref="AO159:AO160"/>
    <mergeCell ref="AP159:AP160"/>
    <mergeCell ref="AQ159:AQ160"/>
    <mergeCell ref="I160:K160"/>
    <mergeCell ref="P160:R160"/>
    <mergeCell ref="W160:Y160"/>
    <mergeCell ref="AV159:AV160"/>
    <mergeCell ref="BO159:BO160"/>
    <mergeCell ref="BP159:BP160"/>
    <mergeCell ref="BQ159:BQ160"/>
    <mergeCell ref="BR159:BR160"/>
    <mergeCell ref="BS159:BS160"/>
    <mergeCell ref="BM159:BM160"/>
    <mergeCell ref="BN159:BN160"/>
    <mergeCell ref="AR160:AT160"/>
    <mergeCell ref="AB159:AB160"/>
    <mergeCell ref="AY160:BA160"/>
    <mergeCell ref="AN159:AN160"/>
    <mergeCell ref="AD160:AF160"/>
    <mergeCell ref="AK160:AM160"/>
    <mergeCell ref="BI159:BI160"/>
    <mergeCell ref="BJ159:BJ160"/>
    <mergeCell ref="BK159:BK160"/>
    <mergeCell ref="BL159:BL160"/>
    <mergeCell ref="AW159:AW160"/>
    <mergeCell ref="AX159:AX160"/>
    <mergeCell ref="BB159:BB160"/>
    <mergeCell ref="BC159:BC160"/>
    <mergeCell ref="BD159:BD160"/>
    <mergeCell ref="BE159:BE160"/>
    <mergeCell ref="AU159:AU160"/>
    <mergeCell ref="Z159:Z160"/>
    <mergeCell ref="AA159:AA160"/>
    <mergeCell ref="AJ156:AJ157"/>
    <mergeCell ref="A159:G160"/>
    <mergeCell ref="H159:H160"/>
    <mergeCell ref="L159:L160"/>
    <mergeCell ref="M159:M160"/>
    <mergeCell ref="N159:N160"/>
    <mergeCell ref="O159:O160"/>
    <mergeCell ref="I157:K157"/>
    <mergeCell ref="P157:R157"/>
    <mergeCell ref="W157:Y157"/>
    <mergeCell ref="O156:O157"/>
    <mergeCell ref="S156:S157"/>
    <mergeCell ref="T156:T157"/>
    <mergeCell ref="U156:U157"/>
    <mergeCell ref="V156:V157"/>
    <mergeCell ref="AC159:AC160"/>
    <mergeCell ref="AG159:AG160"/>
    <mergeCell ref="AH159:AH160"/>
    <mergeCell ref="AI159:AI160"/>
    <mergeCell ref="AJ159:AJ160"/>
    <mergeCell ref="S159:S160"/>
    <mergeCell ref="T159:T160"/>
    <mergeCell ref="U159:U160"/>
    <mergeCell ref="V159:V160"/>
    <mergeCell ref="AR157:AT157"/>
    <mergeCell ref="BN156:BN157"/>
    <mergeCell ref="BO156:BO157"/>
    <mergeCell ref="BP156:BP157"/>
    <mergeCell ref="BQ156:BQ157"/>
    <mergeCell ref="BR156:BR157"/>
    <mergeCell ref="BS156:BS157"/>
    <mergeCell ref="BE156:BE157"/>
    <mergeCell ref="BI156:BI157"/>
    <mergeCell ref="BJ156:BJ157"/>
    <mergeCell ref="BK156:BK157"/>
    <mergeCell ref="BL156:BL157"/>
    <mergeCell ref="BM156:BM157"/>
    <mergeCell ref="BF157:BH157"/>
    <mergeCell ref="AV156:AV157"/>
    <mergeCell ref="AW156:AW157"/>
    <mergeCell ref="AX156:AX157"/>
    <mergeCell ref="BB156:BB157"/>
    <mergeCell ref="BC156:BC157"/>
    <mergeCell ref="BD156:BD157"/>
    <mergeCell ref="AY157:BA157"/>
    <mergeCell ref="Z156:Z157"/>
    <mergeCell ref="BM123:BQ123"/>
    <mergeCell ref="BR123:BS123"/>
    <mergeCell ref="A125:BQ125"/>
    <mergeCell ref="A156:G157"/>
    <mergeCell ref="H156:H157"/>
    <mergeCell ref="L156:L157"/>
    <mergeCell ref="M156:M157"/>
    <mergeCell ref="N156:N157"/>
    <mergeCell ref="AN156:AN157"/>
    <mergeCell ref="AO156:AO157"/>
    <mergeCell ref="AP156:AP157"/>
    <mergeCell ref="AQ156:AQ157"/>
    <mergeCell ref="AU156:AU157"/>
    <mergeCell ref="AA156:AA157"/>
    <mergeCell ref="AB156:AB157"/>
    <mergeCell ref="AC156:AC157"/>
    <mergeCell ref="AG156:AG157"/>
    <mergeCell ref="AH156:AH157"/>
    <mergeCell ref="AI156:AI157"/>
    <mergeCell ref="AD157:AF157"/>
    <mergeCell ref="AK157:AM157"/>
    <mergeCell ref="AD117:BI117"/>
    <mergeCell ref="H123:L123"/>
    <mergeCell ref="M123:M124"/>
    <mergeCell ref="N123:N124"/>
    <mergeCell ref="O123:O124"/>
    <mergeCell ref="P123:V123"/>
    <mergeCell ref="W123:AC123"/>
    <mergeCell ref="AD123:AJ123"/>
    <mergeCell ref="AK123:AQ123"/>
    <mergeCell ref="AR123:AX123"/>
    <mergeCell ref="AY123:BE123"/>
    <mergeCell ref="BF123:BL123"/>
    <mergeCell ref="B115:G115"/>
    <mergeCell ref="K115:W115"/>
    <mergeCell ref="B116:G116"/>
    <mergeCell ref="K116:W116"/>
    <mergeCell ref="B117:G117"/>
    <mergeCell ref="K117:W117"/>
    <mergeCell ref="BF106:BH106"/>
    <mergeCell ref="AD109:BI109"/>
    <mergeCell ref="AD111:BI111"/>
    <mergeCell ref="B112:G112"/>
    <mergeCell ref="K112:W112"/>
    <mergeCell ref="B113:G113"/>
    <mergeCell ref="K113:W113"/>
    <mergeCell ref="AD113:BJ115"/>
    <mergeCell ref="B114:G114"/>
    <mergeCell ref="K114:W114"/>
    <mergeCell ref="AO105:AO106"/>
    <mergeCell ref="AP105:AP106"/>
    <mergeCell ref="AQ105:AQ106"/>
    <mergeCell ref="AU105:AU106"/>
    <mergeCell ref="AV105:AV106"/>
    <mergeCell ref="AR106:AT106"/>
    <mergeCell ref="AB105:AB106"/>
    <mergeCell ref="AC105:AC106"/>
    <mergeCell ref="BO105:BO106"/>
    <mergeCell ref="BP105:BP106"/>
    <mergeCell ref="BQ105:BQ106"/>
    <mergeCell ref="BR105:BR106"/>
    <mergeCell ref="BS105:BS106"/>
    <mergeCell ref="I106:K106"/>
    <mergeCell ref="P106:R106"/>
    <mergeCell ref="W106:Y106"/>
    <mergeCell ref="AD106:AF106"/>
    <mergeCell ref="AK106:AM106"/>
    <mergeCell ref="BI105:BI106"/>
    <mergeCell ref="BJ105:BJ106"/>
    <mergeCell ref="BK105:BK106"/>
    <mergeCell ref="BL105:BL106"/>
    <mergeCell ref="BM105:BM106"/>
    <mergeCell ref="BN105:BN106"/>
    <mergeCell ref="AW105:AW106"/>
    <mergeCell ref="AX105:AX106"/>
    <mergeCell ref="BB105:BB106"/>
    <mergeCell ref="BC105:BC106"/>
    <mergeCell ref="BD105:BD106"/>
    <mergeCell ref="BE105:BE106"/>
    <mergeCell ref="AY106:BA106"/>
    <mergeCell ref="AN105:AN106"/>
    <mergeCell ref="AG105:AG106"/>
    <mergeCell ref="AH105:AH106"/>
    <mergeCell ref="AI105:AI106"/>
    <mergeCell ref="AJ105:AJ106"/>
    <mergeCell ref="S105:S106"/>
    <mergeCell ref="T105:T106"/>
    <mergeCell ref="U105:U106"/>
    <mergeCell ref="V105:V106"/>
    <mergeCell ref="Z105:Z106"/>
    <mergeCell ref="AA105:AA106"/>
    <mergeCell ref="A105:G106"/>
    <mergeCell ref="H105:H106"/>
    <mergeCell ref="L105:L106"/>
    <mergeCell ref="M105:M106"/>
    <mergeCell ref="N105:N106"/>
    <mergeCell ref="O105:O106"/>
    <mergeCell ref="BQ102:BQ103"/>
    <mergeCell ref="BR102:BR103"/>
    <mergeCell ref="BS102:BS103"/>
    <mergeCell ref="I103:K103"/>
    <mergeCell ref="P103:R103"/>
    <mergeCell ref="W103:Y103"/>
    <mergeCell ref="AD103:AF103"/>
    <mergeCell ref="AK103:AM103"/>
    <mergeCell ref="AR103:AT103"/>
    <mergeCell ref="AY103:BA103"/>
    <mergeCell ref="BK102:BK103"/>
    <mergeCell ref="BL102:BL103"/>
    <mergeCell ref="BM102:BM103"/>
    <mergeCell ref="BN102:BN103"/>
    <mergeCell ref="BO102:BO103"/>
    <mergeCell ref="BP102:BP103"/>
    <mergeCell ref="BB102:BB103"/>
    <mergeCell ref="BC102:BC103"/>
    <mergeCell ref="BD102:BD103"/>
    <mergeCell ref="BE102:BE103"/>
    <mergeCell ref="BI102:BI103"/>
    <mergeCell ref="BJ102:BJ103"/>
    <mergeCell ref="BF103:BH103"/>
    <mergeCell ref="AP102:AP103"/>
    <mergeCell ref="AQ102:AQ103"/>
    <mergeCell ref="AU102:AU103"/>
    <mergeCell ref="AV102:AV103"/>
    <mergeCell ref="AW102:AW103"/>
    <mergeCell ref="AX102:AX103"/>
    <mergeCell ref="AI102:AI103"/>
    <mergeCell ref="AJ102:AJ103"/>
    <mergeCell ref="AN102:AN103"/>
    <mergeCell ref="AO102:AO103"/>
    <mergeCell ref="U102:U103"/>
    <mergeCell ref="V102:V103"/>
    <mergeCell ref="Z102:Z103"/>
    <mergeCell ref="AA102:AA103"/>
    <mergeCell ref="AB102:AB103"/>
    <mergeCell ref="AC102:AC103"/>
    <mergeCell ref="BR69:BS69"/>
    <mergeCell ref="A71:BQ71"/>
    <mergeCell ref="A102:G103"/>
    <mergeCell ref="H102:H103"/>
    <mergeCell ref="L102:L103"/>
    <mergeCell ref="M102:M103"/>
    <mergeCell ref="N102:N103"/>
    <mergeCell ref="O102:O103"/>
    <mergeCell ref="S102:S103"/>
    <mergeCell ref="T102:T103"/>
    <mergeCell ref="AD69:AJ69"/>
    <mergeCell ref="AK69:AQ69"/>
    <mergeCell ref="AR69:AX69"/>
    <mergeCell ref="AY69:BE69"/>
    <mergeCell ref="BF69:BL69"/>
    <mergeCell ref="BM69:BQ69"/>
    <mergeCell ref="H69:L69"/>
    <mergeCell ref="M69:M70"/>
    <mergeCell ref="N69:N70"/>
    <mergeCell ref="O69:O70"/>
    <mergeCell ref="P69:V69"/>
    <mergeCell ref="W69:AC69"/>
    <mergeCell ref="AG102:AG103"/>
    <mergeCell ref="AH102:AH103"/>
    <mergeCell ref="BR9:BS9"/>
    <mergeCell ref="AD9:AJ9"/>
    <mergeCell ref="AK9:AQ9"/>
    <mergeCell ref="AR9:AX9"/>
    <mergeCell ref="AY9:BE9"/>
    <mergeCell ref="BF9:BL9"/>
    <mergeCell ref="BM9:BQ9"/>
    <mergeCell ref="H9:L9"/>
    <mergeCell ref="M9:M10"/>
    <mergeCell ref="AG67:AG68"/>
    <mergeCell ref="AH67:AH68"/>
    <mergeCell ref="AI67:AI68"/>
    <mergeCell ref="AJ67:AJ68"/>
    <mergeCell ref="N9:N10"/>
    <mergeCell ref="O9:O10"/>
    <mergeCell ref="P9:V9"/>
    <mergeCell ref="W9:AC9"/>
    <mergeCell ref="A11:BQ11"/>
    <mergeCell ref="A67:G68"/>
    <mergeCell ref="H67:H68"/>
    <mergeCell ref="L67:L68"/>
    <mergeCell ref="M67:M68"/>
    <mergeCell ref="N67:N68"/>
    <mergeCell ref="O67:O68"/>
    <mergeCell ref="S67:S68"/>
    <mergeCell ref="T67:T68"/>
    <mergeCell ref="U67:U68"/>
    <mergeCell ref="BC67:BC68"/>
    <mergeCell ref="BD67:BD68"/>
    <mergeCell ref="BE67:BE68"/>
    <mergeCell ref="BI67:BI68"/>
    <mergeCell ref="BJ67:BJ68"/>
    <mergeCell ref="BK67:BK68"/>
    <mergeCell ref="BL67:BL68"/>
    <mergeCell ref="I68:K68"/>
    <mergeCell ref="P68:R68"/>
    <mergeCell ref="W68:Y68"/>
    <mergeCell ref="AD68:AF68"/>
    <mergeCell ref="AK68:AM68"/>
    <mergeCell ref="AR68:AT68"/>
    <mergeCell ref="AY68:BA68"/>
    <mergeCell ref="BF68:BH68"/>
    <mergeCell ref="AN67:AN68"/>
    <mergeCell ref="AO67:AO68"/>
    <mergeCell ref="AP67:AP68"/>
    <mergeCell ref="AQ67:AQ68"/>
    <mergeCell ref="AU67:AU68"/>
    <mergeCell ref="AV67:AV68"/>
    <mergeCell ref="AW67:AW68"/>
    <mergeCell ref="AX67:AX68"/>
    <mergeCell ref="BB67:BB68"/>
    <mergeCell ref="V67:V68"/>
    <mergeCell ref="Z67:Z68"/>
    <mergeCell ref="AA67:AA68"/>
    <mergeCell ref="AB67:AB68"/>
    <mergeCell ref="AC67:AC68"/>
  </mergeCells>
  <dataValidations disablePrompts="1" count="1">
    <dataValidation type="list" allowBlank="1" showInputMessage="1" showErrorMessage="1" sqref="WVL983166:WVO983195 IZ11:JC65 SV11:SY65 ACR11:ACU65 AMN11:AMQ65 AWJ11:AWM65 BGF11:BGI65 BQB11:BQE65 BZX11:CAA65 CJT11:CJW65 CTP11:CTS65 DDL11:DDO65 DNH11:DNK65 DXD11:DXG65 EGZ11:EHC65 EQV11:EQY65 FAR11:FAU65 FKN11:FKQ65 FUJ11:FUM65 GEF11:GEI65 GOB11:GOE65 GXX11:GYA65 HHT11:HHW65 HRP11:HRS65 IBL11:IBO65 ILH11:ILK65 IVD11:IVG65 JEZ11:JFC65 JOV11:JOY65 JYR11:JYU65 KIN11:KIQ65 KSJ11:KSM65 LCF11:LCI65 LMB11:LME65 LVX11:LWA65 MFT11:MFW65 MPP11:MPS65 MZL11:MZO65 NJH11:NJK65 NTD11:NTG65 OCZ11:ODC65 OMV11:OMY65 OWR11:OWU65 PGN11:PGQ65 PQJ11:PQM65 QAF11:QAI65 QKB11:QKE65 QTX11:QUA65 RDT11:RDW65 RNP11:RNS65 RXL11:RXO65 SHH11:SHK65 SRD11:SRG65 TAZ11:TBC65 TKV11:TKY65 TUR11:TUU65 UEN11:UEQ65 UOJ11:UOM65 UYF11:UYI65 VIB11:VIE65 VRX11:VSA65 WBT11:WBW65 WLP11:WLS65 WVL11:WVO65 D65547:G65601 IZ65547:JC65601 SV65547:SY65601 ACR65547:ACU65601 AMN65547:AMQ65601 AWJ65547:AWM65601 BGF65547:BGI65601 BQB65547:BQE65601 BZX65547:CAA65601 CJT65547:CJW65601 CTP65547:CTS65601 DDL65547:DDO65601 DNH65547:DNK65601 DXD65547:DXG65601 EGZ65547:EHC65601 EQV65547:EQY65601 FAR65547:FAU65601 FKN65547:FKQ65601 FUJ65547:FUM65601 GEF65547:GEI65601 GOB65547:GOE65601 GXX65547:GYA65601 HHT65547:HHW65601 HRP65547:HRS65601 IBL65547:IBO65601 ILH65547:ILK65601 IVD65547:IVG65601 JEZ65547:JFC65601 JOV65547:JOY65601 JYR65547:JYU65601 KIN65547:KIQ65601 KSJ65547:KSM65601 LCF65547:LCI65601 LMB65547:LME65601 LVX65547:LWA65601 MFT65547:MFW65601 MPP65547:MPS65601 MZL65547:MZO65601 NJH65547:NJK65601 NTD65547:NTG65601 OCZ65547:ODC65601 OMV65547:OMY65601 OWR65547:OWU65601 PGN65547:PGQ65601 PQJ65547:PQM65601 QAF65547:QAI65601 QKB65547:QKE65601 QTX65547:QUA65601 RDT65547:RDW65601 RNP65547:RNS65601 RXL65547:RXO65601 SHH65547:SHK65601 SRD65547:SRG65601 TAZ65547:TBC65601 TKV65547:TKY65601 TUR65547:TUU65601 UEN65547:UEQ65601 UOJ65547:UOM65601 UYF65547:UYI65601 VIB65547:VIE65601 VRX65547:VSA65601 WBT65547:WBW65601 WLP65547:WLS65601 WVL65547:WVO65601 D131083:G131137 IZ131083:JC131137 SV131083:SY131137 ACR131083:ACU131137 AMN131083:AMQ131137 AWJ131083:AWM131137 BGF131083:BGI131137 BQB131083:BQE131137 BZX131083:CAA131137 CJT131083:CJW131137 CTP131083:CTS131137 DDL131083:DDO131137 DNH131083:DNK131137 DXD131083:DXG131137 EGZ131083:EHC131137 EQV131083:EQY131137 FAR131083:FAU131137 FKN131083:FKQ131137 FUJ131083:FUM131137 GEF131083:GEI131137 GOB131083:GOE131137 GXX131083:GYA131137 HHT131083:HHW131137 HRP131083:HRS131137 IBL131083:IBO131137 ILH131083:ILK131137 IVD131083:IVG131137 JEZ131083:JFC131137 JOV131083:JOY131137 JYR131083:JYU131137 KIN131083:KIQ131137 KSJ131083:KSM131137 LCF131083:LCI131137 LMB131083:LME131137 LVX131083:LWA131137 MFT131083:MFW131137 MPP131083:MPS131137 MZL131083:MZO131137 NJH131083:NJK131137 NTD131083:NTG131137 OCZ131083:ODC131137 OMV131083:OMY131137 OWR131083:OWU131137 PGN131083:PGQ131137 PQJ131083:PQM131137 QAF131083:QAI131137 QKB131083:QKE131137 QTX131083:QUA131137 RDT131083:RDW131137 RNP131083:RNS131137 RXL131083:RXO131137 SHH131083:SHK131137 SRD131083:SRG131137 TAZ131083:TBC131137 TKV131083:TKY131137 TUR131083:TUU131137 UEN131083:UEQ131137 UOJ131083:UOM131137 UYF131083:UYI131137 VIB131083:VIE131137 VRX131083:VSA131137 WBT131083:WBW131137 WLP131083:WLS131137 WVL131083:WVO131137 D196619:G196673 IZ196619:JC196673 SV196619:SY196673 ACR196619:ACU196673 AMN196619:AMQ196673 AWJ196619:AWM196673 BGF196619:BGI196673 BQB196619:BQE196673 BZX196619:CAA196673 CJT196619:CJW196673 CTP196619:CTS196673 DDL196619:DDO196673 DNH196619:DNK196673 DXD196619:DXG196673 EGZ196619:EHC196673 EQV196619:EQY196673 FAR196619:FAU196673 FKN196619:FKQ196673 FUJ196619:FUM196673 GEF196619:GEI196673 GOB196619:GOE196673 GXX196619:GYA196673 HHT196619:HHW196673 HRP196619:HRS196673 IBL196619:IBO196673 ILH196619:ILK196673 IVD196619:IVG196673 JEZ196619:JFC196673 JOV196619:JOY196673 JYR196619:JYU196673 KIN196619:KIQ196673 KSJ196619:KSM196673 LCF196619:LCI196673 LMB196619:LME196673 LVX196619:LWA196673 MFT196619:MFW196673 MPP196619:MPS196673 MZL196619:MZO196673 NJH196619:NJK196673 NTD196619:NTG196673 OCZ196619:ODC196673 OMV196619:OMY196673 OWR196619:OWU196673 PGN196619:PGQ196673 PQJ196619:PQM196673 QAF196619:QAI196673 QKB196619:QKE196673 QTX196619:QUA196673 RDT196619:RDW196673 RNP196619:RNS196673 RXL196619:RXO196673 SHH196619:SHK196673 SRD196619:SRG196673 TAZ196619:TBC196673 TKV196619:TKY196673 TUR196619:TUU196673 UEN196619:UEQ196673 UOJ196619:UOM196673 UYF196619:UYI196673 VIB196619:VIE196673 VRX196619:VSA196673 WBT196619:WBW196673 WLP196619:WLS196673 WVL196619:WVO196673 D262155:G262209 IZ262155:JC262209 SV262155:SY262209 ACR262155:ACU262209 AMN262155:AMQ262209 AWJ262155:AWM262209 BGF262155:BGI262209 BQB262155:BQE262209 BZX262155:CAA262209 CJT262155:CJW262209 CTP262155:CTS262209 DDL262155:DDO262209 DNH262155:DNK262209 DXD262155:DXG262209 EGZ262155:EHC262209 EQV262155:EQY262209 FAR262155:FAU262209 FKN262155:FKQ262209 FUJ262155:FUM262209 GEF262155:GEI262209 GOB262155:GOE262209 GXX262155:GYA262209 HHT262155:HHW262209 HRP262155:HRS262209 IBL262155:IBO262209 ILH262155:ILK262209 IVD262155:IVG262209 JEZ262155:JFC262209 JOV262155:JOY262209 JYR262155:JYU262209 KIN262155:KIQ262209 KSJ262155:KSM262209 LCF262155:LCI262209 LMB262155:LME262209 LVX262155:LWA262209 MFT262155:MFW262209 MPP262155:MPS262209 MZL262155:MZO262209 NJH262155:NJK262209 NTD262155:NTG262209 OCZ262155:ODC262209 OMV262155:OMY262209 OWR262155:OWU262209 PGN262155:PGQ262209 PQJ262155:PQM262209 QAF262155:QAI262209 QKB262155:QKE262209 QTX262155:QUA262209 RDT262155:RDW262209 RNP262155:RNS262209 RXL262155:RXO262209 SHH262155:SHK262209 SRD262155:SRG262209 TAZ262155:TBC262209 TKV262155:TKY262209 TUR262155:TUU262209 UEN262155:UEQ262209 UOJ262155:UOM262209 UYF262155:UYI262209 VIB262155:VIE262209 VRX262155:VSA262209 WBT262155:WBW262209 WLP262155:WLS262209 WVL262155:WVO262209 D327691:G327745 IZ327691:JC327745 SV327691:SY327745 ACR327691:ACU327745 AMN327691:AMQ327745 AWJ327691:AWM327745 BGF327691:BGI327745 BQB327691:BQE327745 BZX327691:CAA327745 CJT327691:CJW327745 CTP327691:CTS327745 DDL327691:DDO327745 DNH327691:DNK327745 DXD327691:DXG327745 EGZ327691:EHC327745 EQV327691:EQY327745 FAR327691:FAU327745 FKN327691:FKQ327745 FUJ327691:FUM327745 GEF327691:GEI327745 GOB327691:GOE327745 GXX327691:GYA327745 HHT327691:HHW327745 HRP327691:HRS327745 IBL327691:IBO327745 ILH327691:ILK327745 IVD327691:IVG327745 JEZ327691:JFC327745 JOV327691:JOY327745 JYR327691:JYU327745 KIN327691:KIQ327745 KSJ327691:KSM327745 LCF327691:LCI327745 LMB327691:LME327745 LVX327691:LWA327745 MFT327691:MFW327745 MPP327691:MPS327745 MZL327691:MZO327745 NJH327691:NJK327745 NTD327691:NTG327745 OCZ327691:ODC327745 OMV327691:OMY327745 OWR327691:OWU327745 PGN327691:PGQ327745 PQJ327691:PQM327745 QAF327691:QAI327745 QKB327691:QKE327745 QTX327691:QUA327745 RDT327691:RDW327745 RNP327691:RNS327745 RXL327691:RXO327745 SHH327691:SHK327745 SRD327691:SRG327745 TAZ327691:TBC327745 TKV327691:TKY327745 TUR327691:TUU327745 UEN327691:UEQ327745 UOJ327691:UOM327745 UYF327691:UYI327745 VIB327691:VIE327745 VRX327691:VSA327745 WBT327691:WBW327745 WLP327691:WLS327745 WVL327691:WVO327745 D393227:G393281 IZ393227:JC393281 SV393227:SY393281 ACR393227:ACU393281 AMN393227:AMQ393281 AWJ393227:AWM393281 BGF393227:BGI393281 BQB393227:BQE393281 BZX393227:CAA393281 CJT393227:CJW393281 CTP393227:CTS393281 DDL393227:DDO393281 DNH393227:DNK393281 DXD393227:DXG393281 EGZ393227:EHC393281 EQV393227:EQY393281 FAR393227:FAU393281 FKN393227:FKQ393281 FUJ393227:FUM393281 GEF393227:GEI393281 GOB393227:GOE393281 GXX393227:GYA393281 HHT393227:HHW393281 HRP393227:HRS393281 IBL393227:IBO393281 ILH393227:ILK393281 IVD393227:IVG393281 JEZ393227:JFC393281 JOV393227:JOY393281 JYR393227:JYU393281 KIN393227:KIQ393281 KSJ393227:KSM393281 LCF393227:LCI393281 LMB393227:LME393281 LVX393227:LWA393281 MFT393227:MFW393281 MPP393227:MPS393281 MZL393227:MZO393281 NJH393227:NJK393281 NTD393227:NTG393281 OCZ393227:ODC393281 OMV393227:OMY393281 OWR393227:OWU393281 PGN393227:PGQ393281 PQJ393227:PQM393281 QAF393227:QAI393281 QKB393227:QKE393281 QTX393227:QUA393281 RDT393227:RDW393281 RNP393227:RNS393281 RXL393227:RXO393281 SHH393227:SHK393281 SRD393227:SRG393281 TAZ393227:TBC393281 TKV393227:TKY393281 TUR393227:TUU393281 UEN393227:UEQ393281 UOJ393227:UOM393281 UYF393227:UYI393281 VIB393227:VIE393281 VRX393227:VSA393281 WBT393227:WBW393281 WLP393227:WLS393281 WVL393227:WVO393281 D458763:G458817 IZ458763:JC458817 SV458763:SY458817 ACR458763:ACU458817 AMN458763:AMQ458817 AWJ458763:AWM458817 BGF458763:BGI458817 BQB458763:BQE458817 BZX458763:CAA458817 CJT458763:CJW458817 CTP458763:CTS458817 DDL458763:DDO458817 DNH458763:DNK458817 DXD458763:DXG458817 EGZ458763:EHC458817 EQV458763:EQY458817 FAR458763:FAU458817 FKN458763:FKQ458817 FUJ458763:FUM458817 GEF458763:GEI458817 GOB458763:GOE458817 GXX458763:GYA458817 HHT458763:HHW458817 HRP458763:HRS458817 IBL458763:IBO458817 ILH458763:ILK458817 IVD458763:IVG458817 JEZ458763:JFC458817 JOV458763:JOY458817 JYR458763:JYU458817 KIN458763:KIQ458817 KSJ458763:KSM458817 LCF458763:LCI458817 LMB458763:LME458817 LVX458763:LWA458817 MFT458763:MFW458817 MPP458763:MPS458817 MZL458763:MZO458817 NJH458763:NJK458817 NTD458763:NTG458817 OCZ458763:ODC458817 OMV458763:OMY458817 OWR458763:OWU458817 PGN458763:PGQ458817 PQJ458763:PQM458817 QAF458763:QAI458817 QKB458763:QKE458817 QTX458763:QUA458817 RDT458763:RDW458817 RNP458763:RNS458817 RXL458763:RXO458817 SHH458763:SHK458817 SRD458763:SRG458817 TAZ458763:TBC458817 TKV458763:TKY458817 TUR458763:TUU458817 UEN458763:UEQ458817 UOJ458763:UOM458817 UYF458763:UYI458817 VIB458763:VIE458817 VRX458763:VSA458817 WBT458763:WBW458817 WLP458763:WLS458817 WVL458763:WVO458817 D524299:G524353 IZ524299:JC524353 SV524299:SY524353 ACR524299:ACU524353 AMN524299:AMQ524353 AWJ524299:AWM524353 BGF524299:BGI524353 BQB524299:BQE524353 BZX524299:CAA524353 CJT524299:CJW524353 CTP524299:CTS524353 DDL524299:DDO524353 DNH524299:DNK524353 DXD524299:DXG524353 EGZ524299:EHC524353 EQV524299:EQY524353 FAR524299:FAU524353 FKN524299:FKQ524353 FUJ524299:FUM524353 GEF524299:GEI524353 GOB524299:GOE524353 GXX524299:GYA524353 HHT524299:HHW524353 HRP524299:HRS524353 IBL524299:IBO524353 ILH524299:ILK524353 IVD524299:IVG524353 JEZ524299:JFC524353 JOV524299:JOY524353 JYR524299:JYU524353 KIN524299:KIQ524353 KSJ524299:KSM524353 LCF524299:LCI524353 LMB524299:LME524353 LVX524299:LWA524353 MFT524299:MFW524353 MPP524299:MPS524353 MZL524299:MZO524353 NJH524299:NJK524353 NTD524299:NTG524353 OCZ524299:ODC524353 OMV524299:OMY524353 OWR524299:OWU524353 PGN524299:PGQ524353 PQJ524299:PQM524353 QAF524299:QAI524353 QKB524299:QKE524353 QTX524299:QUA524353 RDT524299:RDW524353 RNP524299:RNS524353 RXL524299:RXO524353 SHH524299:SHK524353 SRD524299:SRG524353 TAZ524299:TBC524353 TKV524299:TKY524353 TUR524299:TUU524353 UEN524299:UEQ524353 UOJ524299:UOM524353 UYF524299:UYI524353 VIB524299:VIE524353 VRX524299:VSA524353 WBT524299:WBW524353 WLP524299:WLS524353 WVL524299:WVO524353 D589835:G589889 IZ589835:JC589889 SV589835:SY589889 ACR589835:ACU589889 AMN589835:AMQ589889 AWJ589835:AWM589889 BGF589835:BGI589889 BQB589835:BQE589889 BZX589835:CAA589889 CJT589835:CJW589889 CTP589835:CTS589889 DDL589835:DDO589889 DNH589835:DNK589889 DXD589835:DXG589889 EGZ589835:EHC589889 EQV589835:EQY589889 FAR589835:FAU589889 FKN589835:FKQ589889 FUJ589835:FUM589889 GEF589835:GEI589889 GOB589835:GOE589889 GXX589835:GYA589889 HHT589835:HHW589889 HRP589835:HRS589889 IBL589835:IBO589889 ILH589835:ILK589889 IVD589835:IVG589889 JEZ589835:JFC589889 JOV589835:JOY589889 JYR589835:JYU589889 KIN589835:KIQ589889 KSJ589835:KSM589889 LCF589835:LCI589889 LMB589835:LME589889 LVX589835:LWA589889 MFT589835:MFW589889 MPP589835:MPS589889 MZL589835:MZO589889 NJH589835:NJK589889 NTD589835:NTG589889 OCZ589835:ODC589889 OMV589835:OMY589889 OWR589835:OWU589889 PGN589835:PGQ589889 PQJ589835:PQM589889 QAF589835:QAI589889 QKB589835:QKE589889 QTX589835:QUA589889 RDT589835:RDW589889 RNP589835:RNS589889 RXL589835:RXO589889 SHH589835:SHK589889 SRD589835:SRG589889 TAZ589835:TBC589889 TKV589835:TKY589889 TUR589835:TUU589889 UEN589835:UEQ589889 UOJ589835:UOM589889 UYF589835:UYI589889 VIB589835:VIE589889 VRX589835:VSA589889 WBT589835:WBW589889 WLP589835:WLS589889 WVL589835:WVO589889 D655371:G655425 IZ655371:JC655425 SV655371:SY655425 ACR655371:ACU655425 AMN655371:AMQ655425 AWJ655371:AWM655425 BGF655371:BGI655425 BQB655371:BQE655425 BZX655371:CAA655425 CJT655371:CJW655425 CTP655371:CTS655425 DDL655371:DDO655425 DNH655371:DNK655425 DXD655371:DXG655425 EGZ655371:EHC655425 EQV655371:EQY655425 FAR655371:FAU655425 FKN655371:FKQ655425 FUJ655371:FUM655425 GEF655371:GEI655425 GOB655371:GOE655425 GXX655371:GYA655425 HHT655371:HHW655425 HRP655371:HRS655425 IBL655371:IBO655425 ILH655371:ILK655425 IVD655371:IVG655425 JEZ655371:JFC655425 JOV655371:JOY655425 JYR655371:JYU655425 KIN655371:KIQ655425 KSJ655371:KSM655425 LCF655371:LCI655425 LMB655371:LME655425 LVX655371:LWA655425 MFT655371:MFW655425 MPP655371:MPS655425 MZL655371:MZO655425 NJH655371:NJK655425 NTD655371:NTG655425 OCZ655371:ODC655425 OMV655371:OMY655425 OWR655371:OWU655425 PGN655371:PGQ655425 PQJ655371:PQM655425 QAF655371:QAI655425 QKB655371:QKE655425 QTX655371:QUA655425 RDT655371:RDW655425 RNP655371:RNS655425 RXL655371:RXO655425 SHH655371:SHK655425 SRD655371:SRG655425 TAZ655371:TBC655425 TKV655371:TKY655425 TUR655371:TUU655425 UEN655371:UEQ655425 UOJ655371:UOM655425 UYF655371:UYI655425 VIB655371:VIE655425 VRX655371:VSA655425 WBT655371:WBW655425 WLP655371:WLS655425 WVL655371:WVO655425 D720907:G720961 IZ720907:JC720961 SV720907:SY720961 ACR720907:ACU720961 AMN720907:AMQ720961 AWJ720907:AWM720961 BGF720907:BGI720961 BQB720907:BQE720961 BZX720907:CAA720961 CJT720907:CJW720961 CTP720907:CTS720961 DDL720907:DDO720961 DNH720907:DNK720961 DXD720907:DXG720961 EGZ720907:EHC720961 EQV720907:EQY720961 FAR720907:FAU720961 FKN720907:FKQ720961 FUJ720907:FUM720961 GEF720907:GEI720961 GOB720907:GOE720961 GXX720907:GYA720961 HHT720907:HHW720961 HRP720907:HRS720961 IBL720907:IBO720961 ILH720907:ILK720961 IVD720907:IVG720961 JEZ720907:JFC720961 JOV720907:JOY720961 JYR720907:JYU720961 KIN720907:KIQ720961 KSJ720907:KSM720961 LCF720907:LCI720961 LMB720907:LME720961 LVX720907:LWA720961 MFT720907:MFW720961 MPP720907:MPS720961 MZL720907:MZO720961 NJH720907:NJK720961 NTD720907:NTG720961 OCZ720907:ODC720961 OMV720907:OMY720961 OWR720907:OWU720961 PGN720907:PGQ720961 PQJ720907:PQM720961 QAF720907:QAI720961 QKB720907:QKE720961 QTX720907:QUA720961 RDT720907:RDW720961 RNP720907:RNS720961 RXL720907:RXO720961 SHH720907:SHK720961 SRD720907:SRG720961 TAZ720907:TBC720961 TKV720907:TKY720961 TUR720907:TUU720961 UEN720907:UEQ720961 UOJ720907:UOM720961 UYF720907:UYI720961 VIB720907:VIE720961 VRX720907:VSA720961 WBT720907:WBW720961 WLP720907:WLS720961 WVL720907:WVO720961 D786443:G786497 IZ786443:JC786497 SV786443:SY786497 ACR786443:ACU786497 AMN786443:AMQ786497 AWJ786443:AWM786497 BGF786443:BGI786497 BQB786443:BQE786497 BZX786443:CAA786497 CJT786443:CJW786497 CTP786443:CTS786497 DDL786443:DDO786497 DNH786443:DNK786497 DXD786443:DXG786497 EGZ786443:EHC786497 EQV786443:EQY786497 FAR786443:FAU786497 FKN786443:FKQ786497 FUJ786443:FUM786497 GEF786443:GEI786497 GOB786443:GOE786497 GXX786443:GYA786497 HHT786443:HHW786497 HRP786443:HRS786497 IBL786443:IBO786497 ILH786443:ILK786497 IVD786443:IVG786497 JEZ786443:JFC786497 JOV786443:JOY786497 JYR786443:JYU786497 KIN786443:KIQ786497 KSJ786443:KSM786497 LCF786443:LCI786497 LMB786443:LME786497 LVX786443:LWA786497 MFT786443:MFW786497 MPP786443:MPS786497 MZL786443:MZO786497 NJH786443:NJK786497 NTD786443:NTG786497 OCZ786443:ODC786497 OMV786443:OMY786497 OWR786443:OWU786497 PGN786443:PGQ786497 PQJ786443:PQM786497 QAF786443:QAI786497 QKB786443:QKE786497 QTX786443:QUA786497 RDT786443:RDW786497 RNP786443:RNS786497 RXL786443:RXO786497 SHH786443:SHK786497 SRD786443:SRG786497 TAZ786443:TBC786497 TKV786443:TKY786497 TUR786443:TUU786497 UEN786443:UEQ786497 UOJ786443:UOM786497 UYF786443:UYI786497 VIB786443:VIE786497 VRX786443:VSA786497 WBT786443:WBW786497 WLP786443:WLS786497 WVL786443:WVO786497 D851979:G852033 IZ851979:JC852033 SV851979:SY852033 ACR851979:ACU852033 AMN851979:AMQ852033 AWJ851979:AWM852033 BGF851979:BGI852033 BQB851979:BQE852033 BZX851979:CAA852033 CJT851979:CJW852033 CTP851979:CTS852033 DDL851979:DDO852033 DNH851979:DNK852033 DXD851979:DXG852033 EGZ851979:EHC852033 EQV851979:EQY852033 FAR851979:FAU852033 FKN851979:FKQ852033 FUJ851979:FUM852033 GEF851979:GEI852033 GOB851979:GOE852033 GXX851979:GYA852033 HHT851979:HHW852033 HRP851979:HRS852033 IBL851979:IBO852033 ILH851979:ILK852033 IVD851979:IVG852033 JEZ851979:JFC852033 JOV851979:JOY852033 JYR851979:JYU852033 KIN851979:KIQ852033 KSJ851979:KSM852033 LCF851979:LCI852033 LMB851979:LME852033 LVX851979:LWA852033 MFT851979:MFW852033 MPP851979:MPS852033 MZL851979:MZO852033 NJH851979:NJK852033 NTD851979:NTG852033 OCZ851979:ODC852033 OMV851979:OMY852033 OWR851979:OWU852033 PGN851979:PGQ852033 PQJ851979:PQM852033 QAF851979:QAI852033 QKB851979:QKE852033 QTX851979:QUA852033 RDT851979:RDW852033 RNP851979:RNS852033 RXL851979:RXO852033 SHH851979:SHK852033 SRD851979:SRG852033 TAZ851979:TBC852033 TKV851979:TKY852033 TUR851979:TUU852033 UEN851979:UEQ852033 UOJ851979:UOM852033 UYF851979:UYI852033 VIB851979:VIE852033 VRX851979:VSA852033 WBT851979:WBW852033 WLP851979:WLS852033 WVL851979:WVO852033 D917515:G917569 IZ917515:JC917569 SV917515:SY917569 ACR917515:ACU917569 AMN917515:AMQ917569 AWJ917515:AWM917569 BGF917515:BGI917569 BQB917515:BQE917569 BZX917515:CAA917569 CJT917515:CJW917569 CTP917515:CTS917569 DDL917515:DDO917569 DNH917515:DNK917569 DXD917515:DXG917569 EGZ917515:EHC917569 EQV917515:EQY917569 FAR917515:FAU917569 FKN917515:FKQ917569 FUJ917515:FUM917569 GEF917515:GEI917569 GOB917515:GOE917569 GXX917515:GYA917569 HHT917515:HHW917569 HRP917515:HRS917569 IBL917515:IBO917569 ILH917515:ILK917569 IVD917515:IVG917569 JEZ917515:JFC917569 JOV917515:JOY917569 JYR917515:JYU917569 KIN917515:KIQ917569 KSJ917515:KSM917569 LCF917515:LCI917569 LMB917515:LME917569 LVX917515:LWA917569 MFT917515:MFW917569 MPP917515:MPS917569 MZL917515:MZO917569 NJH917515:NJK917569 NTD917515:NTG917569 OCZ917515:ODC917569 OMV917515:OMY917569 OWR917515:OWU917569 PGN917515:PGQ917569 PQJ917515:PQM917569 QAF917515:QAI917569 QKB917515:QKE917569 QTX917515:QUA917569 RDT917515:RDW917569 RNP917515:RNS917569 RXL917515:RXO917569 SHH917515:SHK917569 SRD917515:SRG917569 TAZ917515:TBC917569 TKV917515:TKY917569 TUR917515:TUU917569 UEN917515:UEQ917569 UOJ917515:UOM917569 UYF917515:UYI917569 VIB917515:VIE917569 VRX917515:VSA917569 WBT917515:WBW917569 WLP917515:WLS917569 WVL917515:WVO917569 D983051:G983105 IZ983051:JC983105 SV983051:SY983105 ACR983051:ACU983105 AMN983051:AMQ983105 AWJ983051:AWM983105 BGF983051:BGI983105 BQB983051:BQE983105 BZX983051:CAA983105 CJT983051:CJW983105 CTP983051:CTS983105 DDL983051:DDO983105 DNH983051:DNK983105 DXD983051:DXG983105 EGZ983051:EHC983105 EQV983051:EQY983105 FAR983051:FAU983105 FKN983051:FKQ983105 FUJ983051:FUM983105 GEF983051:GEI983105 GOB983051:GOE983105 GXX983051:GYA983105 HHT983051:HHW983105 HRP983051:HRS983105 IBL983051:IBO983105 ILH983051:ILK983105 IVD983051:IVG983105 JEZ983051:JFC983105 JOV983051:JOY983105 JYR983051:JYU983105 KIN983051:KIQ983105 KSJ983051:KSM983105 LCF983051:LCI983105 LMB983051:LME983105 LVX983051:LWA983105 MFT983051:MFW983105 MPP983051:MPS983105 MZL983051:MZO983105 NJH983051:NJK983105 NTD983051:NTG983105 OCZ983051:ODC983105 OMV983051:OMY983105 OWR983051:OWU983105 PGN983051:PGQ983105 PQJ983051:PQM983105 QAF983051:QAI983105 QKB983051:QKE983105 QTX983051:QUA983105 RDT983051:RDW983105 RNP983051:RNS983105 RXL983051:RXO983105 SHH983051:SHK983105 SRD983051:SRG983105 TAZ983051:TBC983105 TKV983051:TKY983105 TUR983051:TUU983105 UEN983051:UEQ983105 UOJ983051:UOM983105 UYF983051:UYI983105 VIB983051:VIE983105 VRX983051:VSA983105 WBT983051:WBW983105 WLP983051:WLS983105 WVL983051:WVO983105 D72:G101 IZ72:JC101 SV72:SY101 ACR72:ACU101 AMN72:AMQ101 AWJ72:AWM101 BGF72:BGI101 BQB72:BQE101 BZX72:CAA101 CJT72:CJW101 CTP72:CTS101 DDL72:DDO101 DNH72:DNK101 DXD72:DXG101 EGZ72:EHC101 EQV72:EQY101 FAR72:FAU101 FKN72:FKQ101 FUJ72:FUM101 GEF72:GEI101 GOB72:GOE101 GXX72:GYA101 HHT72:HHW101 HRP72:HRS101 IBL72:IBO101 ILH72:ILK101 IVD72:IVG101 JEZ72:JFC101 JOV72:JOY101 JYR72:JYU101 KIN72:KIQ101 KSJ72:KSM101 LCF72:LCI101 LMB72:LME101 LVX72:LWA101 MFT72:MFW101 MPP72:MPS101 MZL72:MZO101 NJH72:NJK101 NTD72:NTG101 OCZ72:ODC101 OMV72:OMY101 OWR72:OWU101 PGN72:PGQ101 PQJ72:PQM101 QAF72:QAI101 QKB72:QKE101 QTX72:QUA101 RDT72:RDW101 RNP72:RNS101 RXL72:RXO101 SHH72:SHK101 SRD72:SRG101 TAZ72:TBC101 TKV72:TKY101 TUR72:TUU101 UEN72:UEQ101 UOJ72:UOM101 UYF72:UYI101 VIB72:VIE101 VRX72:VSA101 WBT72:WBW101 WLP72:WLS101 WVL72:WVO101 D65608:G65637 IZ65608:JC65637 SV65608:SY65637 ACR65608:ACU65637 AMN65608:AMQ65637 AWJ65608:AWM65637 BGF65608:BGI65637 BQB65608:BQE65637 BZX65608:CAA65637 CJT65608:CJW65637 CTP65608:CTS65637 DDL65608:DDO65637 DNH65608:DNK65637 DXD65608:DXG65637 EGZ65608:EHC65637 EQV65608:EQY65637 FAR65608:FAU65637 FKN65608:FKQ65637 FUJ65608:FUM65637 GEF65608:GEI65637 GOB65608:GOE65637 GXX65608:GYA65637 HHT65608:HHW65637 HRP65608:HRS65637 IBL65608:IBO65637 ILH65608:ILK65637 IVD65608:IVG65637 JEZ65608:JFC65637 JOV65608:JOY65637 JYR65608:JYU65637 KIN65608:KIQ65637 KSJ65608:KSM65637 LCF65608:LCI65637 LMB65608:LME65637 LVX65608:LWA65637 MFT65608:MFW65637 MPP65608:MPS65637 MZL65608:MZO65637 NJH65608:NJK65637 NTD65608:NTG65637 OCZ65608:ODC65637 OMV65608:OMY65637 OWR65608:OWU65637 PGN65608:PGQ65637 PQJ65608:PQM65637 QAF65608:QAI65637 QKB65608:QKE65637 QTX65608:QUA65637 RDT65608:RDW65637 RNP65608:RNS65637 RXL65608:RXO65637 SHH65608:SHK65637 SRD65608:SRG65637 TAZ65608:TBC65637 TKV65608:TKY65637 TUR65608:TUU65637 UEN65608:UEQ65637 UOJ65608:UOM65637 UYF65608:UYI65637 VIB65608:VIE65637 VRX65608:VSA65637 WBT65608:WBW65637 WLP65608:WLS65637 WVL65608:WVO65637 D131144:G131173 IZ131144:JC131173 SV131144:SY131173 ACR131144:ACU131173 AMN131144:AMQ131173 AWJ131144:AWM131173 BGF131144:BGI131173 BQB131144:BQE131173 BZX131144:CAA131173 CJT131144:CJW131173 CTP131144:CTS131173 DDL131144:DDO131173 DNH131144:DNK131173 DXD131144:DXG131173 EGZ131144:EHC131173 EQV131144:EQY131173 FAR131144:FAU131173 FKN131144:FKQ131173 FUJ131144:FUM131173 GEF131144:GEI131173 GOB131144:GOE131173 GXX131144:GYA131173 HHT131144:HHW131173 HRP131144:HRS131173 IBL131144:IBO131173 ILH131144:ILK131173 IVD131144:IVG131173 JEZ131144:JFC131173 JOV131144:JOY131173 JYR131144:JYU131173 KIN131144:KIQ131173 KSJ131144:KSM131173 LCF131144:LCI131173 LMB131144:LME131173 LVX131144:LWA131173 MFT131144:MFW131173 MPP131144:MPS131173 MZL131144:MZO131173 NJH131144:NJK131173 NTD131144:NTG131173 OCZ131144:ODC131173 OMV131144:OMY131173 OWR131144:OWU131173 PGN131144:PGQ131173 PQJ131144:PQM131173 QAF131144:QAI131173 QKB131144:QKE131173 QTX131144:QUA131173 RDT131144:RDW131173 RNP131144:RNS131173 RXL131144:RXO131173 SHH131144:SHK131173 SRD131144:SRG131173 TAZ131144:TBC131173 TKV131144:TKY131173 TUR131144:TUU131173 UEN131144:UEQ131173 UOJ131144:UOM131173 UYF131144:UYI131173 VIB131144:VIE131173 VRX131144:VSA131173 WBT131144:WBW131173 WLP131144:WLS131173 WVL131144:WVO131173 D196680:G196709 IZ196680:JC196709 SV196680:SY196709 ACR196680:ACU196709 AMN196680:AMQ196709 AWJ196680:AWM196709 BGF196680:BGI196709 BQB196680:BQE196709 BZX196680:CAA196709 CJT196680:CJW196709 CTP196680:CTS196709 DDL196680:DDO196709 DNH196680:DNK196709 DXD196680:DXG196709 EGZ196680:EHC196709 EQV196680:EQY196709 FAR196680:FAU196709 FKN196680:FKQ196709 FUJ196680:FUM196709 GEF196680:GEI196709 GOB196680:GOE196709 GXX196680:GYA196709 HHT196680:HHW196709 HRP196680:HRS196709 IBL196680:IBO196709 ILH196680:ILK196709 IVD196680:IVG196709 JEZ196680:JFC196709 JOV196680:JOY196709 JYR196680:JYU196709 KIN196680:KIQ196709 KSJ196680:KSM196709 LCF196680:LCI196709 LMB196680:LME196709 LVX196680:LWA196709 MFT196680:MFW196709 MPP196680:MPS196709 MZL196680:MZO196709 NJH196680:NJK196709 NTD196680:NTG196709 OCZ196680:ODC196709 OMV196680:OMY196709 OWR196680:OWU196709 PGN196680:PGQ196709 PQJ196680:PQM196709 QAF196680:QAI196709 QKB196680:QKE196709 QTX196680:QUA196709 RDT196680:RDW196709 RNP196680:RNS196709 RXL196680:RXO196709 SHH196680:SHK196709 SRD196680:SRG196709 TAZ196680:TBC196709 TKV196680:TKY196709 TUR196680:TUU196709 UEN196680:UEQ196709 UOJ196680:UOM196709 UYF196680:UYI196709 VIB196680:VIE196709 VRX196680:VSA196709 WBT196680:WBW196709 WLP196680:WLS196709 WVL196680:WVO196709 D262216:G262245 IZ262216:JC262245 SV262216:SY262245 ACR262216:ACU262245 AMN262216:AMQ262245 AWJ262216:AWM262245 BGF262216:BGI262245 BQB262216:BQE262245 BZX262216:CAA262245 CJT262216:CJW262245 CTP262216:CTS262245 DDL262216:DDO262245 DNH262216:DNK262245 DXD262216:DXG262245 EGZ262216:EHC262245 EQV262216:EQY262245 FAR262216:FAU262245 FKN262216:FKQ262245 FUJ262216:FUM262245 GEF262216:GEI262245 GOB262216:GOE262245 GXX262216:GYA262245 HHT262216:HHW262245 HRP262216:HRS262245 IBL262216:IBO262245 ILH262216:ILK262245 IVD262216:IVG262245 JEZ262216:JFC262245 JOV262216:JOY262245 JYR262216:JYU262245 KIN262216:KIQ262245 KSJ262216:KSM262245 LCF262216:LCI262245 LMB262216:LME262245 LVX262216:LWA262245 MFT262216:MFW262245 MPP262216:MPS262245 MZL262216:MZO262245 NJH262216:NJK262245 NTD262216:NTG262245 OCZ262216:ODC262245 OMV262216:OMY262245 OWR262216:OWU262245 PGN262216:PGQ262245 PQJ262216:PQM262245 QAF262216:QAI262245 QKB262216:QKE262245 QTX262216:QUA262245 RDT262216:RDW262245 RNP262216:RNS262245 RXL262216:RXO262245 SHH262216:SHK262245 SRD262216:SRG262245 TAZ262216:TBC262245 TKV262216:TKY262245 TUR262216:TUU262245 UEN262216:UEQ262245 UOJ262216:UOM262245 UYF262216:UYI262245 VIB262216:VIE262245 VRX262216:VSA262245 WBT262216:WBW262245 WLP262216:WLS262245 WVL262216:WVO262245 D327752:G327781 IZ327752:JC327781 SV327752:SY327781 ACR327752:ACU327781 AMN327752:AMQ327781 AWJ327752:AWM327781 BGF327752:BGI327781 BQB327752:BQE327781 BZX327752:CAA327781 CJT327752:CJW327781 CTP327752:CTS327781 DDL327752:DDO327781 DNH327752:DNK327781 DXD327752:DXG327781 EGZ327752:EHC327781 EQV327752:EQY327781 FAR327752:FAU327781 FKN327752:FKQ327781 FUJ327752:FUM327781 GEF327752:GEI327781 GOB327752:GOE327781 GXX327752:GYA327781 HHT327752:HHW327781 HRP327752:HRS327781 IBL327752:IBO327781 ILH327752:ILK327781 IVD327752:IVG327781 JEZ327752:JFC327781 JOV327752:JOY327781 JYR327752:JYU327781 KIN327752:KIQ327781 KSJ327752:KSM327781 LCF327752:LCI327781 LMB327752:LME327781 LVX327752:LWA327781 MFT327752:MFW327781 MPP327752:MPS327781 MZL327752:MZO327781 NJH327752:NJK327781 NTD327752:NTG327781 OCZ327752:ODC327781 OMV327752:OMY327781 OWR327752:OWU327781 PGN327752:PGQ327781 PQJ327752:PQM327781 QAF327752:QAI327781 QKB327752:QKE327781 QTX327752:QUA327781 RDT327752:RDW327781 RNP327752:RNS327781 RXL327752:RXO327781 SHH327752:SHK327781 SRD327752:SRG327781 TAZ327752:TBC327781 TKV327752:TKY327781 TUR327752:TUU327781 UEN327752:UEQ327781 UOJ327752:UOM327781 UYF327752:UYI327781 VIB327752:VIE327781 VRX327752:VSA327781 WBT327752:WBW327781 WLP327752:WLS327781 WVL327752:WVO327781 D393288:G393317 IZ393288:JC393317 SV393288:SY393317 ACR393288:ACU393317 AMN393288:AMQ393317 AWJ393288:AWM393317 BGF393288:BGI393317 BQB393288:BQE393317 BZX393288:CAA393317 CJT393288:CJW393317 CTP393288:CTS393317 DDL393288:DDO393317 DNH393288:DNK393317 DXD393288:DXG393317 EGZ393288:EHC393317 EQV393288:EQY393317 FAR393288:FAU393317 FKN393288:FKQ393317 FUJ393288:FUM393317 GEF393288:GEI393317 GOB393288:GOE393317 GXX393288:GYA393317 HHT393288:HHW393317 HRP393288:HRS393317 IBL393288:IBO393317 ILH393288:ILK393317 IVD393288:IVG393317 JEZ393288:JFC393317 JOV393288:JOY393317 JYR393288:JYU393317 KIN393288:KIQ393317 KSJ393288:KSM393317 LCF393288:LCI393317 LMB393288:LME393317 LVX393288:LWA393317 MFT393288:MFW393317 MPP393288:MPS393317 MZL393288:MZO393317 NJH393288:NJK393317 NTD393288:NTG393317 OCZ393288:ODC393317 OMV393288:OMY393317 OWR393288:OWU393317 PGN393288:PGQ393317 PQJ393288:PQM393317 QAF393288:QAI393317 QKB393288:QKE393317 QTX393288:QUA393317 RDT393288:RDW393317 RNP393288:RNS393317 RXL393288:RXO393317 SHH393288:SHK393317 SRD393288:SRG393317 TAZ393288:TBC393317 TKV393288:TKY393317 TUR393288:TUU393317 UEN393288:UEQ393317 UOJ393288:UOM393317 UYF393288:UYI393317 VIB393288:VIE393317 VRX393288:VSA393317 WBT393288:WBW393317 WLP393288:WLS393317 WVL393288:WVO393317 D458824:G458853 IZ458824:JC458853 SV458824:SY458853 ACR458824:ACU458853 AMN458824:AMQ458853 AWJ458824:AWM458853 BGF458824:BGI458853 BQB458824:BQE458853 BZX458824:CAA458853 CJT458824:CJW458853 CTP458824:CTS458853 DDL458824:DDO458853 DNH458824:DNK458853 DXD458824:DXG458853 EGZ458824:EHC458853 EQV458824:EQY458853 FAR458824:FAU458853 FKN458824:FKQ458853 FUJ458824:FUM458853 GEF458824:GEI458853 GOB458824:GOE458853 GXX458824:GYA458853 HHT458824:HHW458853 HRP458824:HRS458853 IBL458824:IBO458853 ILH458824:ILK458853 IVD458824:IVG458853 JEZ458824:JFC458853 JOV458824:JOY458853 JYR458824:JYU458853 KIN458824:KIQ458853 KSJ458824:KSM458853 LCF458824:LCI458853 LMB458824:LME458853 LVX458824:LWA458853 MFT458824:MFW458853 MPP458824:MPS458853 MZL458824:MZO458853 NJH458824:NJK458853 NTD458824:NTG458853 OCZ458824:ODC458853 OMV458824:OMY458853 OWR458824:OWU458853 PGN458824:PGQ458853 PQJ458824:PQM458853 QAF458824:QAI458853 QKB458824:QKE458853 QTX458824:QUA458853 RDT458824:RDW458853 RNP458824:RNS458853 RXL458824:RXO458853 SHH458824:SHK458853 SRD458824:SRG458853 TAZ458824:TBC458853 TKV458824:TKY458853 TUR458824:TUU458853 UEN458824:UEQ458853 UOJ458824:UOM458853 UYF458824:UYI458853 VIB458824:VIE458853 VRX458824:VSA458853 WBT458824:WBW458853 WLP458824:WLS458853 WVL458824:WVO458853 D524360:G524389 IZ524360:JC524389 SV524360:SY524389 ACR524360:ACU524389 AMN524360:AMQ524389 AWJ524360:AWM524389 BGF524360:BGI524389 BQB524360:BQE524389 BZX524360:CAA524389 CJT524360:CJW524389 CTP524360:CTS524389 DDL524360:DDO524389 DNH524360:DNK524389 DXD524360:DXG524389 EGZ524360:EHC524389 EQV524360:EQY524389 FAR524360:FAU524389 FKN524360:FKQ524389 FUJ524360:FUM524389 GEF524360:GEI524389 GOB524360:GOE524389 GXX524360:GYA524389 HHT524360:HHW524389 HRP524360:HRS524389 IBL524360:IBO524389 ILH524360:ILK524389 IVD524360:IVG524389 JEZ524360:JFC524389 JOV524360:JOY524389 JYR524360:JYU524389 KIN524360:KIQ524389 KSJ524360:KSM524389 LCF524360:LCI524389 LMB524360:LME524389 LVX524360:LWA524389 MFT524360:MFW524389 MPP524360:MPS524389 MZL524360:MZO524389 NJH524360:NJK524389 NTD524360:NTG524389 OCZ524360:ODC524389 OMV524360:OMY524389 OWR524360:OWU524389 PGN524360:PGQ524389 PQJ524360:PQM524389 QAF524360:QAI524389 QKB524360:QKE524389 QTX524360:QUA524389 RDT524360:RDW524389 RNP524360:RNS524389 RXL524360:RXO524389 SHH524360:SHK524389 SRD524360:SRG524389 TAZ524360:TBC524389 TKV524360:TKY524389 TUR524360:TUU524389 UEN524360:UEQ524389 UOJ524360:UOM524389 UYF524360:UYI524389 VIB524360:VIE524389 VRX524360:VSA524389 WBT524360:WBW524389 WLP524360:WLS524389 WVL524360:WVO524389 D589896:G589925 IZ589896:JC589925 SV589896:SY589925 ACR589896:ACU589925 AMN589896:AMQ589925 AWJ589896:AWM589925 BGF589896:BGI589925 BQB589896:BQE589925 BZX589896:CAA589925 CJT589896:CJW589925 CTP589896:CTS589925 DDL589896:DDO589925 DNH589896:DNK589925 DXD589896:DXG589925 EGZ589896:EHC589925 EQV589896:EQY589925 FAR589896:FAU589925 FKN589896:FKQ589925 FUJ589896:FUM589925 GEF589896:GEI589925 GOB589896:GOE589925 GXX589896:GYA589925 HHT589896:HHW589925 HRP589896:HRS589925 IBL589896:IBO589925 ILH589896:ILK589925 IVD589896:IVG589925 JEZ589896:JFC589925 JOV589896:JOY589925 JYR589896:JYU589925 KIN589896:KIQ589925 KSJ589896:KSM589925 LCF589896:LCI589925 LMB589896:LME589925 LVX589896:LWA589925 MFT589896:MFW589925 MPP589896:MPS589925 MZL589896:MZO589925 NJH589896:NJK589925 NTD589896:NTG589925 OCZ589896:ODC589925 OMV589896:OMY589925 OWR589896:OWU589925 PGN589896:PGQ589925 PQJ589896:PQM589925 QAF589896:QAI589925 QKB589896:QKE589925 QTX589896:QUA589925 RDT589896:RDW589925 RNP589896:RNS589925 RXL589896:RXO589925 SHH589896:SHK589925 SRD589896:SRG589925 TAZ589896:TBC589925 TKV589896:TKY589925 TUR589896:TUU589925 UEN589896:UEQ589925 UOJ589896:UOM589925 UYF589896:UYI589925 VIB589896:VIE589925 VRX589896:VSA589925 WBT589896:WBW589925 WLP589896:WLS589925 WVL589896:WVO589925 D655432:G655461 IZ655432:JC655461 SV655432:SY655461 ACR655432:ACU655461 AMN655432:AMQ655461 AWJ655432:AWM655461 BGF655432:BGI655461 BQB655432:BQE655461 BZX655432:CAA655461 CJT655432:CJW655461 CTP655432:CTS655461 DDL655432:DDO655461 DNH655432:DNK655461 DXD655432:DXG655461 EGZ655432:EHC655461 EQV655432:EQY655461 FAR655432:FAU655461 FKN655432:FKQ655461 FUJ655432:FUM655461 GEF655432:GEI655461 GOB655432:GOE655461 GXX655432:GYA655461 HHT655432:HHW655461 HRP655432:HRS655461 IBL655432:IBO655461 ILH655432:ILK655461 IVD655432:IVG655461 JEZ655432:JFC655461 JOV655432:JOY655461 JYR655432:JYU655461 KIN655432:KIQ655461 KSJ655432:KSM655461 LCF655432:LCI655461 LMB655432:LME655461 LVX655432:LWA655461 MFT655432:MFW655461 MPP655432:MPS655461 MZL655432:MZO655461 NJH655432:NJK655461 NTD655432:NTG655461 OCZ655432:ODC655461 OMV655432:OMY655461 OWR655432:OWU655461 PGN655432:PGQ655461 PQJ655432:PQM655461 QAF655432:QAI655461 QKB655432:QKE655461 QTX655432:QUA655461 RDT655432:RDW655461 RNP655432:RNS655461 RXL655432:RXO655461 SHH655432:SHK655461 SRD655432:SRG655461 TAZ655432:TBC655461 TKV655432:TKY655461 TUR655432:TUU655461 UEN655432:UEQ655461 UOJ655432:UOM655461 UYF655432:UYI655461 VIB655432:VIE655461 VRX655432:VSA655461 WBT655432:WBW655461 WLP655432:WLS655461 WVL655432:WVO655461 D720968:G720997 IZ720968:JC720997 SV720968:SY720997 ACR720968:ACU720997 AMN720968:AMQ720997 AWJ720968:AWM720997 BGF720968:BGI720997 BQB720968:BQE720997 BZX720968:CAA720997 CJT720968:CJW720997 CTP720968:CTS720997 DDL720968:DDO720997 DNH720968:DNK720997 DXD720968:DXG720997 EGZ720968:EHC720997 EQV720968:EQY720997 FAR720968:FAU720997 FKN720968:FKQ720997 FUJ720968:FUM720997 GEF720968:GEI720997 GOB720968:GOE720997 GXX720968:GYA720997 HHT720968:HHW720997 HRP720968:HRS720997 IBL720968:IBO720997 ILH720968:ILK720997 IVD720968:IVG720997 JEZ720968:JFC720997 JOV720968:JOY720997 JYR720968:JYU720997 KIN720968:KIQ720997 KSJ720968:KSM720997 LCF720968:LCI720997 LMB720968:LME720997 LVX720968:LWA720997 MFT720968:MFW720997 MPP720968:MPS720997 MZL720968:MZO720997 NJH720968:NJK720997 NTD720968:NTG720997 OCZ720968:ODC720997 OMV720968:OMY720997 OWR720968:OWU720997 PGN720968:PGQ720997 PQJ720968:PQM720997 QAF720968:QAI720997 QKB720968:QKE720997 QTX720968:QUA720997 RDT720968:RDW720997 RNP720968:RNS720997 RXL720968:RXO720997 SHH720968:SHK720997 SRD720968:SRG720997 TAZ720968:TBC720997 TKV720968:TKY720997 TUR720968:TUU720997 UEN720968:UEQ720997 UOJ720968:UOM720997 UYF720968:UYI720997 VIB720968:VIE720997 VRX720968:VSA720997 WBT720968:WBW720997 WLP720968:WLS720997 WVL720968:WVO720997 D786504:G786533 IZ786504:JC786533 SV786504:SY786533 ACR786504:ACU786533 AMN786504:AMQ786533 AWJ786504:AWM786533 BGF786504:BGI786533 BQB786504:BQE786533 BZX786504:CAA786533 CJT786504:CJW786533 CTP786504:CTS786533 DDL786504:DDO786533 DNH786504:DNK786533 DXD786504:DXG786533 EGZ786504:EHC786533 EQV786504:EQY786533 FAR786504:FAU786533 FKN786504:FKQ786533 FUJ786504:FUM786533 GEF786504:GEI786533 GOB786504:GOE786533 GXX786504:GYA786533 HHT786504:HHW786533 HRP786504:HRS786533 IBL786504:IBO786533 ILH786504:ILK786533 IVD786504:IVG786533 JEZ786504:JFC786533 JOV786504:JOY786533 JYR786504:JYU786533 KIN786504:KIQ786533 KSJ786504:KSM786533 LCF786504:LCI786533 LMB786504:LME786533 LVX786504:LWA786533 MFT786504:MFW786533 MPP786504:MPS786533 MZL786504:MZO786533 NJH786504:NJK786533 NTD786504:NTG786533 OCZ786504:ODC786533 OMV786504:OMY786533 OWR786504:OWU786533 PGN786504:PGQ786533 PQJ786504:PQM786533 QAF786504:QAI786533 QKB786504:QKE786533 QTX786504:QUA786533 RDT786504:RDW786533 RNP786504:RNS786533 RXL786504:RXO786533 SHH786504:SHK786533 SRD786504:SRG786533 TAZ786504:TBC786533 TKV786504:TKY786533 TUR786504:TUU786533 UEN786504:UEQ786533 UOJ786504:UOM786533 UYF786504:UYI786533 VIB786504:VIE786533 VRX786504:VSA786533 WBT786504:WBW786533 WLP786504:WLS786533 WVL786504:WVO786533 D852040:G852069 IZ852040:JC852069 SV852040:SY852069 ACR852040:ACU852069 AMN852040:AMQ852069 AWJ852040:AWM852069 BGF852040:BGI852069 BQB852040:BQE852069 BZX852040:CAA852069 CJT852040:CJW852069 CTP852040:CTS852069 DDL852040:DDO852069 DNH852040:DNK852069 DXD852040:DXG852069 EGZ852040:EHC852069 EQV852040:EQY852069 FAR852040:FAU852069 FKN852040:FKQ852069 FUJ852040:FUM852069 GEF852040:GEI852069 GOB852040:GOE852069 GXX852040:GYA852069 HHT852040:HHW852069 HRP852040:HRS852069 IBL852040:IBO852069 ILH852040:ILK852069 IVD852040:IVG852069 JEZ852040:JFC852069 JOV852040:JOY852069 JYR852040:JYU852069 KIN852040:KIQ852069 KSJ852040:KSM852069 LCF852040:LCI852069 LMB852040:LME852069 LVX852040:LWA852069 MFT852040:MFW852069 MPP852040:MPS852069 MZL852040:MZO852069 NJH852040:NJK852069 NTD852040:NTG852069 OCZ852040:ODC852069 OMV852040:OMY852069 OWR852040:OWU852069 PGN852040:PGQ852069 PQJ852040:PQM852069 QAF852040:QAI852069 QKB852040:QKE852069 QTX852040:QUA852069 RDT852040:RDW852069 RNP852040:RNS852069 RXL852040:RXO852069 SHH852040:SHK852069 SRD852040:SRG852069 TAZ852040:TBC852069 TKV852040:TKY852069 TUR852040:TUU852069 UEN852040:UEQ852069 UOJ852040:UOM852069 UYF852040:UYI852069 VIB852040:VIE852069 VRX852040:VSA852069 WBT852040:WBW852069 WLP852040:WLS852069 WVL852040:WVO852069 D917576:G917605 IZ917576:JC917605 SV917576:SY917605 ACR917576:ACU917605 AMN917576:AMQ917605 AWJ917576:AWM917605 BGF917576:BGI917605 BQB917576:BQE917605 BZX917576:CAA917605 CJT917576:CJW917605 CTP917576:CTS917605 DDL917576:DDO917605 DNH917576:DNK917605 DXD917576:DXG917605 EGZ917576:EHC917605 EQV917576:EQY917605 FAR917576:FAU917605 FKN917576:FKQ917605 FUJ917576:FUM917605 GEF917576:GEI917605 GOB917576:GOE917605 GXX917576:GYA917605 HHT917576:HHW917605 HRP917576:HRS917605 IBL917576:IBO917605 ILH917576:ILK917605 IVD917576:IVG917605 JEZ917576:JFC917605 JOV917576:JOY917605 JYR917576:JYU917605 KIN917576:KIQ917605 KSJ917576:KSM917605 LCF917576:LCI917605 LMB917576:LME917605 LVX917576:LWA917605 MFT917576:MFW917605 MPP917576:MPS917605 MZL917576:MZO917605 NJH917576:NJK917605 NTD917576:NTG917605 OCZ917576:ODC917605 OMV917576:OMY917605 OWR917576:OWU917605 PGN917576:PGQ917605 PQJ917576:PQM917605 QAF917576:QAI917605 QKB917576:QKE917605 QTX917576:QUA917605 RDT917576:RDW917605 RNP917576:RNS917605 RXL917576:RXO917605 SHH917576:SHK917605 SRD917576:SRG917605 TAZ917576:TBC917605 TKV917576:TKY917605 TUR917576:TUU917605 UEN917576:UEQ917605 UOJ917576:UOM917605 UYF917576:UYI917605 VIB917576:VIE917605 VRX917576:VSA917605 WBT917576:WBW917605 WLP917576:WLS917605 WVL917576:WVO917605 D983112:G983141 IZ983112:JC983141 SV983112:SY983141 ACR983112:ACU983141 AMN983112:AMQ983141 AWJ983112:AWM983141 BGF983112:BGI983141 BQB983112:BQE983141 BZX983112:CAA983141 CJT983112:CJW983141 CTP983112:CTS983141 DDL983112:DDO983141 DNH983112:DNK983141 DXD983112:DXG983141 EGZ983112:EHC983141 EQV983112:EQY983141 FAR983112:FAU983141 FKN983112:FKQ983141 FUJ983112:FUM983141 GEF983112:GEI983141 GOB983112:GOE983141 GXX983112:GYA983141 HHT983112:HHW983141 HRP983112:HRS983141 IBL983112:IBO983141 ILH983112:ILK983141 IVD983112:IVG983141 JEZ983112:JFC983141 JOV983112:JOY983141 JYR983112:JYU983141 KIN983112:KIQ983141 KSJ983112:KSM983141 LCF983112:LCI983141 LMB983112:LME983141 LVX983112:LWA983141 MFT983112:MFW983141 MPP983112:MPS983141 MZL983112:MZO983141 NJH983112:NJK983141 NTD983112:NTG983141 OCZ983112:ODC983141 OMV983112:OMY983141 OWR983112:OWU983141 PGN983112:PGQ983141 PQJ983112:PQM983141 QAF983112:QAI983141 QKB983112:QKE983141 QTX983112:QUA983141 RDT983112:RDW983141 RNP983112:RNS983141 RXL983112:RXO983141 SHH983112:SHK983141 SRD983112:SRG983141 TAZ983112:TBC983141 TKV983112:TKY983141 TUR983112:TUU983141 UEN983112:UEQ983141 UOJ983112:UOM983141 UYF983112:UYI983141 VIB983112:VIE983141 VRX983112:VSA983141 WBT983112:WBW983141 WLP983112:WLS983141 WVL983112:WVO983141 D126:G155 IZ126:JC155 SV126:SY155 ACR126:ACU155 AMN126:AMQ155 AWJ126:AWM155 BGF126:BGI155 BQB126:BQE155 BZX126:CAA155 CJT126:CJW155 CTP126:CTS155 DDL126:DDO155 DNH126:DNK155 DXD126:DXG155 EGZ126:EHC155 EQV126:EQY155 FAR126:FAU155 FKN126:FKQ155 FUJ126:FUM155 GEF126:GEI155 GOB126:GOE155 GXX126:GYA155 HHT126:HHW155 HRP126:HRS155 IBL126:IBO155 ILH126:ILK155 IVD126:IVG155 JEZ126:JFC155 JOV126:JOY155 JYR126:JYU155 KIN126:KIQ155 KSJ126:KSM155 LCF126:LCI155 LMB126:LME155 LVX126:LWA155 MFT126:MFW155 MPP126:MPS155 MZL126:MZO155 NJH126:NJK155 NTD126:NTG155 OCZ126:ODC155 OMV126:OMY155 OWR126:OWU155 PGN126:PGQ155 PQJ126:PQM155 QAF126:QAI155 QKB126:QKE155 QTX126:QUA155 RDT126:RDW155 RNP126:RNS155 RXL126:RXO155 SHH126:SHK155 SRD126:SRG155 TAZ126:TBC155 TKV126:TKY155 TUR126:TUU155 UEN126:UEQ155 UOJ126:UOM155 UYF126:UYI155 VIB126:VIE155 VRX126:VSA155 WBT126:WBW155 WLP126:WLS155 WVL126:WVO155 D65662:G65691 IZ65662:JC65691 SV65662:SY65691 ACR65662:ACU65691 AMN65662:AMQ65691 AWJ65662:AWM65691 BGF65662:BGI65691 BQB65662:BQE65691 BZX65662:CAA65691 CJT65662:CJW65691 CTP65662:CTS65691 DDL65662:DDO65691 DNH65662:DNK65691 DXD65662:DXG65691 EGZ65662:EHC65691 EQV65662:EQY65691 FAR65662:FAU65691 FKN65662:FKQ65691 FUJ65662:FUM65691 GEF65662:GEI65691 GOB65662:GOE65691 GXX65662:GYA65691 HHT65662:HHW65691 HRP65662:HRS65691 IBL65662:IBO65691 ILH65662:ILK65691 IVD65662:IVG65691 JEZ65662:JFC65691 JOV65662:JOY65691 JYR65662:JYU65691 KIN65662:KIQ65691 KSJ65662:KSM65691 LCF65662:LCI65691 LMB65662:LME65691 LVX65662:LWA65691 MFT65662:MFW65691 MPP65662:MPS65691 MZL65662:MZO65691 NJH65662:NJK65691 NTD65662:NTG65691 OCZ65662:ODC65691 OMV65662:OMY65691 OWR65662:OWU65691 PGN65662:PGQ65691 PQJ65662:PQM65691 QAF65662:QAI65691 QKB65662:QKE65691 QTX65662:QUA65691 RDT65662:RDW65691 RNP65662:RNS65691 RXL65662:RXO65691 SHH65662:SHK65691 SRD65662:SRG65691 TAZ65662:TBC65691 TKV65662:TKY65691 TUR65662:TUU65691 UEN65662:UEQ65691 UOJ65662:UOM65691 UYF65662:UYI65691 VIB65662:VIE65691 VRX65662:VSA65691 WBT65662:WBW65691 WLP65662:WLS65691 WVL65662:WVO65691 D131198:G131227 IZ131198:JC131227 SV131198:SY131227 ACR131198:ACU131227 AMN131198:AMQ131227 AWJ131198:AWM131227 BGF131198:BGI131227 BQB131198:BQE131227 BZX131198:CAA131227 CJT131198:CJW131227 CTP131198:CTS131227 DDL131198:DDO131227 DNH131198:DNK131227 DXD131198:DXG131227 EGZ131198:EHC131227 EQV131198:EQY131227 FAR131198:FAU131227 FKN131198:FKQ131227 FUJ131198:FUM131227 GEF131198:GEI131227 GOB131198:GOE131227 GXX131198:GYA131227 HHT131198:HHW131227 HRP131198:HRS131227 IBL131198:IBO131227 ILH131198:ILK131227 IVD131198:IVG131227 JEZ131198:JFC131227 JOV131198:JOY131227 JYR131198:JYU131227 KIN131198:KIQ131227 KSJ131198:KSM131227 LCF131198:LCI131227 LMB131198:LME131227 LVX131198:LWA131227 MFT131198:MFW131227 MPP131198:MPS131227 MZL131198:MZO131227 NJH131198:NJK131227 NTD131198:NTG131227 OCZ131198:ODC131227 OMV131198:OMY131227 OWR131198:OWU131227 PGN131198:PGQ131227 PQJ131198:PQM131227 QAF131198:QAI131227 QKB131198:QKE131227 QTX131198:QUA131227 RDT131198:RDW131227 RNP131198:RNS131227 RXL131198:RXO131227 SHH131198:SHK131227 SRD131198:SRG131227 TAZ131198:TBC131227 TKV131198:TKY131227 TUR131198:TUU131227 UEN131198:UEQ131227 UOJ131198:UOM131227 UYF131198:UYI131227 VIB131198:VIE131227 VRX131198:VSA131227 WBT131198:WBW131227 WLP131198:WLS131227 WVL131198:WVO131227 D196734:G196763 IZ196734:JC196763 SV196734:SY196763 ACR196734:ACU196763 AMN196734:AMQ196763 AWJ196734:AWM196763 BGF196734:BGI196763 BQB196734:BQE196763 BZX196734:CAA196763 CJT196734:CJW196763 CTP196734:CTS196763 DDL196734:DDO196763 DNH196734:DNK196763 DXD196734:DXG196763 EGZ196734:EHC196763 EQV196734:EQY196763 FAR196734:FAU196763 FKN196734:FKQ196763 FUJ196734:FUM196763 GEF196734:GEI196763 GOB196734:GOE196763 GXX196734:GYA196763 HHT196734:HHW196763 HRP196734:HRS196763 IBL196734:IBO196763 ILH196734:ILK196763 IVD196734:IVG196763 JEZ196734:JFC196763 JOV196734:JOY196763 JYR196734:JYU196763 KIN196734:KIQ196763 KSJ196734:KSM196763 LCF196734:LCI196763 LMB196734:LME196763 LVX196734:LWA196763 MFT196734:MFW196763 MPP196734:MPS196763 MZL196734:MZO196763 NJH196734:NJK196763 NTD196734:NTG196763 OCZ196734:ODC196763 OMV196734:OMY196763 OWR196734:OWU196763 PGN196734:PGQ196763 PQJ196734:PQM196763 QAF196734:QAI196763 QKB196734:QKE196763 QTX196734:QUA196763 RDT196734:RDW196763 RNP196734:RNS196763 RXL196734:RXO196763 SHH196734:SHK196763 SRD196734:SRG196763 TAZ196734:TBC196763 TKV196734:TKY196763 TUR196734:TUU196763 UEN196734:UEQ196763 UOJ196734:UOM196763 UYF196734:UYI196763 VIB196734:VIE196763 VRX196734:VSA196763 WBT196734:WBW196763 WLP196734:WLS196763 WVL196734:WVO196763 D262270:G262299 IZ262270:JC262299 SV262270:SY262299 ACR262270:ACU262299 AMN262270:AMQ262299 AWJ262270:AWM262299 BGF262270:BGI262299 BQB262270:BQE262299 BZX262270:CAA262299 CJT262270:CJW262299 CTP262270:CTS262299 DDL262270:DDO262299 DNH262270:DNK262299 DXD262270:DXG262299 EGZ262270:EHC262299 EQV262270:EQY262299 FAR262270:FAU262299 FKN262270:FKQ262299 FUJ262270:FUM262299 GEF262270:GEI262299 GOB262270:GOE262299 GXX262270:GYA262299 HHT262270:HHW262299 HRP262270:HRS262299 IBL262270:IBO262299 ILH262270:ILK262299 IVD262270:IVG262299 JEZ262270:JFC262299 JOV262270:JOY262299 JYR262270:JYU262299 KIN262270:KIQ262299 KSJ262270:KSM262299 LCF262270:LCI262299 LMB262270:LME262299 LVX262270:LWA262299 MFT262270:MFW262299 MPP262270:MPS262299 MZL262270:MZO262299 NJH262270:NJK262299 NTD262270:NTG262299 OCZ262270:ODC262299 OMV262270:OMY262299 OWR262270:OWU262299 PGN262270:PGQ262299 PQJ262270:PQM262299 QAF262270:QAI262299 QKB262270:QKE262299 QTX262270:QUA262299 RDT262270:RDW262299 RNP262270:RNS262299 RXL262270:RXO262299 SHH262270:SHK262299 SRD262270:SRG262299 TAZ262270:TBC262299 TKV262270:TKY262299 TUR262270:TUU262299 UEN262270:UEQ262299 UOJ262270:UOM262299 UYF262270:UYI262299 VIB262270:VIE262299 VRX262270:VSA262299 WBT262270:WBW262299 WLP262270:WLS262299 WVL262270:WVO262299 D327806:G327835 IZ327806:JC327835 SV327806:SY327835 ACR327806:ACU327835 AMN327806:AMQ327835 AWJ327806:AWM327835 BGF327806:BGI327835 BQB327806:BQE327835 BZX327806:CAA327835 CJT327806:CJW327835 CTP327806:CTS327835 DDL327806:DDO327835 DNH327806:DNK327835 DXD327806:DXG327835 EGZ327806:EHC327835 EQV327806:EQY327835 FAR327806:FAU327835 FKN327806:FKQ327835 FUJ327806:FUM327835 GEF327806:GEI327835 GOB327806:GOE327835 GXX327806:GYA327835 HHT327806:HHW327835 HRP327806:HRS327835 IBL327806:IBO327835 ILH327806:ILK327835 IVD327806:IVG327835 JEZ327806:JFC327835 JOV327806:JOY327835 JYR327806:JYU327835 KIN327806:KIQ327835 KSJ327806:KSM327835 LCF327806:LCI327835 LMB327806:LME327835 LVX327806:LWA327835 MFT327806:MFW327835 MPP327806:MPS327835 MZL327806:MZO327835 NJH327806:NJK327835 NTD327806:NTG327835 OCZ327806:ODC327835 OMV327806:OMY327835 OWR327806:OWU327835 PGN327806:PGQ327835 PQJ327806:PQM327835 QAF327806:QAI327835 QKB327806:QKE327835 QTX327806:QUA327835 RDT327806:RDW327835 RNP327806:RNS327835 RXL327806:RXO327835 SHH327806:SHK327835 SRD327806:SRG327835 TAZ327806:TBC327835 TKV327806:TKY327835 TUR327806:TUU327835 UEN327806:UEQ327835 UOJ327806:UOM327835 UYF327806:UYI327835 VIB327806:VIE327835 VRX327806:VSA327835 WBT327806:WBW327835 WLP327806:WLS327835 WVL327806:WVO327835 D393342:G393371 IZ393342:JC393371 SV393342:SY393371 ACR393342:ACU393371 AMN393342:AMQ393371 AWJ393342:AWM393371 BGF393342:BGI393371 BQB393342:BQE393371 BZX393342:CAA393371 CJT393342:CJW393371 CTP393342:CTS393371 DDL393342:DDO393371 DNH393342:DNK393371 DXD393342:DXG393371 EGZ393342:EHC393371 EQV393342:EQY393371 FAR393342:FAU393371 FKN393342:FKQ393371 FUJ393342:FUM393371 GEF393342:GEI393371 GOB393342:GOE393371 GXX393342:GYA393371 HHT393342:HHW393371 HRP393342:HRS393371 IBL393342:IBO393371 ILH393342:ILK393371 IVD393342:IVG393371 JEZ393342:JFC393371 JOV393342:JOY393371 JYR393342:JYU393371 KIN393342:KIQ393371 KSJ393342:KSM393371 LCF393342:LCI393371 LMB393342:LME393371 LVX393342:LWA393371 MFT393342:MFW393371 MPP393342:MPS393371 MZL393342:MZO393371 NJH393342:NJK393371 NTD393342:NTG393371 OCZ393342:ODC393371 OMV393342:OMY393371 OWR393342:OWU393371 PGN393342:PGQ393371 PQJ393342:PQM393371 QAF393342:QAI393371 QKB393342:QKE393371 QTX393342:QUA393371 RDT393342:RDW393371 RNP393342:RNS393371 RXL393342:RXO393371 SHH393342:SHK393371 SRD393342:SRG393371 TAZ393342:TBC393371 TKV393342:TKY393371 TUR393342:TUU393371 UEN393342:UEQ393371 UOJ393342:UOM393371 UYF393342:UYI393371 VIB393342:VIE393371 VRX393342:VSA393371 WBT393342:WBW393371 WLP393342:WLS393371 WVL393342:WVO393371 D458878:G458907 IZ458878:JC458907 SV458878:SY458907 ACR458878:ACU458907 AMN458878:AMQ458907 AWJ458878:AWM458907 BGF458878:BGI458907 BQB458878:BQE458907 BZX458878:CAA458907 CJT458878:CJW458907 CTP458878:CTS458907 DDL458878:DDO458907 DNH458878:DNK458907 DXD458878:DXG458907 EGZ458878:EHC458907 EQV458878:EQY458907 FAR458878:FAU458907 FKN458878:FKQ458907 FUJ458878:FUM458907 GEF458878:GEI458907 GOB458878:GOE458907 GXX458878:GYA458907 HHT458878:HHW458907 HRP458878:HRS458907 IBL458878:IBO458907 ILH458878:ILK458907 IVD458878:IVG458907 JEZ458878:JFC458907 JOV458878:JOY458907 JYR458878:JYU458907 KIN458878:KIQ458907 KSJ458878:KSM458907 LCF458878:LCI458907 LMB458878:LME458907 LVX458878:LWA458907 MFT458878:MFW458907 MPP458878:MPS458907 MZL458878:MZO458907 NJH458878:NJK458907 NTD458878:NTG458907 OCZ458878:ODC458907 OMV458878:OMY458907 OWR458878:OWU458907 PGN458878:PGQ458907 PQJ458878:PQM458907 QAF458878:QAI458907 QKB458878:QKE458907 QTX458878:QUA458907 RDT458878:RDW458907 RNP458878:RNS458907 RXL458878:RXO458907 SHH458878:SHK458907 SRD458878:SRG458907 TAZ458878:TBC458907 TKV458878:TKY458907 TUR458878:TUU458907 UEN458878:UEQ458907 UOJ458878:UOM458907 UYF458878:UYI458907 VIB458878:VIE458907 VRX458878:VSA458907 WBT458878:WBW458907 WLP458878:WLS458907 WVL458878:WVO458907 D524414:G524443 IZ524414:JC524443 SV524414:SY524443 ACR524414:ACU524443 AMN524414:AMQ524443 AWJ524414:AWM524443 BGF524414:BGI524443 BQB524414:BQE524443 BZX524414:CAA524443 CJT524414:CJW524443 CTP524414:CTS524443 DDL524414:DDO524443 DNH524414:DNK524443 DXD524414:DXG524443 EGZ524414:EHC524443 EQV524414:EQY524443 FAR524414:FAU524443 FKN524414:FKQ524443 FUJ524414:FUM524443 GEF524414:GEI524443 GOB524414:GOE524443 GXX524414:GYA524443 HHT524414:HHW524443 HRP524414:HRS524443 IBL524414:IBO524443 ILH524414:ILK524443 IVD524414:IVG524443 JEZ524414:JFC524443 JOV524414:JOY524443 JYR524414:JYU524443 KIN524414:KIQ524443 KSJ524414:KSM524443 LCF524414:LCI524443 LMB524414:LME524443 LVX524414:LWA524443 MFT524414:MFW524443 MPP524414:MPS524443 MZL524414:MZO524443 NJH524414:NJK524443 NTD524414:NTG524443 OCZ524414:ODC524443 OMV524414:OMY524443 OWR524414:OWU524443 PGN524414:PGQ524443 PQJ524414:PQM524443 QAF524414:QAI524443 QKB524414:QKE524443 QTX524414:QUA524443 RDT524414:RDW524443 RNP524414:RNS524443 RXL524414:RXO524443 SHH524414:SHK524443 SRD524414:SRG524443 TAZ524414:TBC524443 TKV524414:TKY524443 TUR524414:TUU524443 UEN524414:UEQ524443 UOJ524414:UOM524443 UYF524414:UYI524443 VIB524414:VIE524443 VRX524414:VSA524443 WBT524414:WBW524443 WLP524414:WLS524443 WVL524414:WVO524443 D589950:G589979 IZ589950:JC589979 SV589950:SY589979 ACR589950:ACU589979 AMN589950:AMQ589979 AWJ589950:AWM589979 BGF589950:BGI589979 BQB589950:BQE589979 BZX589950:CAA589979 CJT589950:CJW589979 CTP589950:CTS589979 DDL589950:DDO589979 DNH589950:DNK589979 DXD589950:DXG589979 EGZ589950:EHC589979 EQV589950:EQY589979 FAR589950:FAU589979 FKN589950:FKQ589979 FUJ589950:FUM589979 GEF589950:GEI589979 GOB589950:GOE589979 GXX589950:GYA589979 HHT589950:HHW589979 HRP589950:HRS589979 IBL589950:IBO589979 ILH589950:ILK589979 IVD589950:IVG589979 JEZ589950:JFC589979 JOV589950:JOY589979 JYR589950:JYU589979 KIN589950:KIQ589979 KSJ589950:KSM589979 LCF589950:LCI589979 LMB589950:LME589979 LVX589950:LWA589979 MFT589950:MFW589979 MPP589950:MPS589979 MZL589950:MZO589979 NJH589950:NJK589979 NTD589950:NTG589979 OCZ589950:ODC589979 OMV589950:OMY589979 OWR589950:OWU589979 PGN589950:PGQ589979 PQJ589950:PQM589979 QAF589950:QAI589979 QKB589950:QKE589979 QTX589950:QUA589979 RDT589950:RDW589979 RNP589950:RNS589979 RXL589950:RXO589979 SHH589950:SHK589979 SRD589950:SRG589979 TAZ589950:TBC589979 TKV589950:TKY589979 TUR589950:TUU589979 UEN589950:UEQ589979 UOJ589950:UOM589979 UYF589950:UYI589979 VIB589950:VIE589979 VRX589950:VSA589979 WBT589950:WBW589979 WLP589950:WLS589979 WVL589950:WVO589979 D655486:G655515 IZ655486:JC655515 SV655486:SY655515 ACR655486:ACU655515 AMN655486:AMQ655515 AWJ655486:AWM655515 BGF655486:BGI655515 BQB655486:BQE655515 BZX655486:CAA655515 CJT655486:CJW655515 CTP655486:CTS655515 DDL655486:DDO655515 DNH655486:DNK655515 DXD655486:DXG655515 EGZ655486:EHC655515 EQV655486:EQY655515 FAR655486:FAU655515 FKN655486:FKQ655515 FUJ655486:FUM655515 GEF655486:GEI655515 GOB655486:GOE655515 GXX655486:GYA655515 HHT655486:HHW655515 HRP655486:HRS655515 IBL655486:IBO655515 ILH655486:ILK655515 IVD655486:IVG655515 JEZ655486:JFC655515 JOV655486:JOY655515 JYR655486:JYU655515 KIN655486:KIQ655515 KSJ655486:KSM655515 LCF655486:LCI655515 LMB655486:LME655515 LVX655486:LWA655515 MFT655486:MFW655515 MPP655486:MPS655515 MZL655486:MZO655515 NJH655486:NJK655515 NTD655486:NTG655515 OCZ655486:ODC655515 OMV655486:OMY655515 OWR655486:OWU655515 PGN655486:PGQ655515 PQJ655486:PQM655515 QAF655486:QAI655515 QKB655486:QKE655515 QTX655486:QUA655515 RDT655486:RDW655515 RNP655486:RNS655515 RXL655486:RXO655515 SHH655486:SHK655515 SRD655486:SRG655515 TAZ655486:TBC655515 TKV655486:TKY655515 TUR655486:TUU655515 UEN655486:UEQ655515 UOJ655486:UOM655515 UYF655486:UYI655515 VIB655486:VIE655515 VRX655486:VSA655515 WBT655486:WBW655515 WLP655486:WLS655515 WVL655486:WVO655515 D721022:G721051 IZ721022:JC721051 SV721022:SY721051 ACR721022:ACU721051 AMN721022:AMQ721051 AWJ721022:AWM721051 BGF721022:BGI721051 BQB721022:BQE721051 BZX721022:CAA721051 CJT721022:CJW721051 CTP721022:CTS721051 DDL721022:DDO721051 DNH721022:DNK721051 DXD721022:DXG721051 EGZ721022:EHC721051 EQV721022:EQY721051 FAR721022:FAU721051 FKN721022:FKQ721051 FUJ721022:FUM721051 GEF721022:GEI721051 GOB721022:GOE721051 GXX721022:GYA721051 HHT721022:HHW721051 HRP721022:HRS721051 IBL721022:IBO721051 ILH721022:ILK721051 IVD721022:IVG721051 JEZ721022:JFC721051 JOV721022:JOY721051 JYR721022:JYU721051 KIN721022:KIQ721051 KSJ721022:KSM721051 LCF721022:LCI721051 LMB721022:LME721051 LVX721022:LWA721051 MFT721022:MFW721051 MPP721022:MPS721051 MZL721022:MZO721051 NJH721022:NJK721051 NTD721022:NTG721051 OCZ721022:ODC721051 OMV721022:OMY721051 OWR721022:OWU721051 PGN721022:PGQ721051 PQJ721022:PQM721051 QAF721022:QAI721051 QKB721022:QKE721051 QTX721022:QUA721051 RDT721022:RDW721051 RNP721022:RNS721051 RXL721022:RXO721051 SHH721022:SHK721051 SRD721022:SRG721051 TAZ721022:TBC721051 TKV721022:TKY721051 TUR721022:TUU721051 UEN721022:UEQ721051 UOJ721022:UOM721051 UYF721022:UYI721051 VIB721022:VIE721051 VRX721022:VSA721051 WBT721022:WBW721051 WLP721022:WLS721051 WVL721022:WVO721051 D786558:G786587 IZ786558:JC786587 SV786558:SY786587 ACR786558:ACU786587 AMN786558:AMQ786587 AWJ786558:AWM786587 BGF786558:BGI786587 BQB786558:BQE786587 BZX786558:CAA786587 CJT786558:CJW786587 CTP786558:CTS786587 DDL786558:DDO786587 DNH786558:DNK786587 DXD786558:DXG786587 EGZ786558:EHC786587 EQV786558:EQY786587 FAR786558:FAU786587 FKN786558:FKQ786587 FUJ786558:FUM786587 GEF786558:GEI786587 GOB786558:GOE786587 GXX786558:GYA786587 HHT786558:HHW786587 HRP786558:HRS786587 IBL786558:IBO786587 ILH786558:ILK786587 IVD786558:IVG786587 JEZ786558:JFC786587 JOV786558:JOY786587 JYR786558:JYU786587 KIN786558:KIQ786587 KSJ786558:KSM786587 LCF786558:LCI786587 LMB786558:LME786587 LVX786558:LWA786587 MFT786558:MFW786587 MPP786558:MPS786587 MZL786558:MZO786587 NJH786558:NJK786587 NTD786558:NTG786587 OCZ786558:ODC786587 OMV786558:OMY786587 OWR786558:OWU786587 PGN786558:PGQ786587 PQJ786558:PQM786587 QAF786558:QAI786587 QKB786558:QKE786587 QTX786558:QUA786587 RDT786558:RDW786587 RNP786558:RNS786587 RXL786558:RXO786587 SHH786558:SHK786587 SRD786558:SRG786587 TAZ786558:TBC786587 TKV786558:TKY786587 TUR786558:TUU786587 UEN786558:UEQ786587 UOJ786558:UOM786587 UYF786558:UYI786587 VIB786558:VIE786587 VRX786558:VSA786587 WBT786558:WBW786587 WLP786558:WLS786587 WVL786558:WVO786587 D852094:G852123 IZ852094:JC852123 SV852094:SY852123 ACR852094:ACU852123 AMN852094:AMQ852123 AWJ852094:AWM852123 BGF852094:BGI852123 BQB852094:BQE852123 BZX852094:CAA852123 CJT852094:CJW852123 CTP852094:CTS852123 DDL852094:DDO852123 DNH852094:DNK852123 DXD852094:DXG852123 EGZ852094:EHC852123 EQV852094:EQY852123 FAR852094:FAU852123 FKN852094:FKQ852123 FUJ852094:FUM852123 GEF852094:GEI852123 GOB852094:GOE852123 GXX852094:GYA852123 HHT852094:HHW852123 HRP852094:HRS852123 IBL852094:IBO852123 ILH852094:ILK852123 IVD852094:IVG852123 JEZ852094:JFC852123 JOV852094:JOY852123 JYR852094:JYU852123 KIN852094:KIQ852123 KSJ852094:KSM852123 LCF852094:LCI852123 LMB852094:LME852123 LVX852094:LWA852123 MFT852094:MFW852123 MPP852094:MPS852123 MZL852094:MZO852123 NJH852094:NJK852123 NTD852094:NTG852123 OCZ852094:ODC852123 OMV852094:OMY852123 OWR852094:OWU852123 PGN852094:PGQ852123 PQJ852094:PQM852123 QAF852094:QAI852123 QKB852094:QKE852123 QTX852094:QUA852123 RDT852094:RDW852123 RNP852094:RNS852123 RXL852094:RXO852123 SHH852094:SHK852123 SRD852094:SRG852123 TAZ852094:TBC852123 TKV852094:TKY852123 TUR852094:TUU852123 UEN852094:UEQ852123 UOJ852094:UOM852123 UYF852094:UYI852123 VIB852094:VIE852123 VRX852094:VSA852123 WBT852094:WBW852123 WLP852094:WLS852123 WVL852094:WVO852123 D917630:G917659 IZ917630:JC917659 SV917630:SY917659 ACR917630:ACU917659 AMN917630:AMQ917659 AWJ917630:AWM917659 BGF917630:BGI917659 BQB917630:BQE917659 BZX917630:CAA917659 CJT917630:CJW917659 CTP917630:CTS917659 DDL917630:DDO917659 DNH917630:DNK917659 DXD917630:DXG917659 EGZ917630:EHC917659 EQV917630:EQY917659 FAR917630:FAU917659 FKN917630:FKQ917659 FUJ917630:FUM917659 GEF917630:GEI917659 GOB917630:GOE917659 GXX917630:GYA917659 HHT917630:HHW917659 HRP917630:HRS917659 IBL917630:IBO917659 ILH917630:ILK917659 IVD917630:IVG917659 JEZ917630:JFC917659 JOV917630:JOY917659 JYR917630:JYU917659 KIN917630:KIQ917659 KSJ917630:KSM917659 LCF917630:LCI917659 LMB917630:LME917659 LVX917630:LWA917659 MFT917630:MFW917659 MPP917630:MPS917659 MZL917630:MZO917659 NJH917630:NJK917659 NTD917630:NTG917659 OCZ917630:ODC917659 OMV917630:OMY917659 OWR917630:OWU917659 PGN917630:PGQ917659 PQJ917630:PQM917659 QAF917630:QAI917659 QKB917630:QKE917659 QTX917630:QUA917659 RDT917630:RDW917659 RNP917630:RNS917659 RXL917630:RXO917659 SHH917630:SHK917659 SRD917630:SRG917659 TAZ917630:TBC917659 TKV917630:TKY917659 TUR917630:TUU917659 UEN917630:UEQ917659 UOJ917630:UOM917659 UYF917630:UYI917659 VIB917630:VIE917659 VRX917630:VSA917659 WBT917630:WBW917659 WLP917630:WLS917659 WVL917630:WVO917659 D983166:G983195 IZ983166:JC983195 SV983166:SY983195 ACR983166:ACU983195 AMN983166:AMQ983195 AWJ983166:AWM983195 BGF983166:BGI983195 BQB983166:BQE983195 BZX983166:CAA983195 CJT983166:CJW983195 CTP983166:CTS983195 DDL983166:DDO983195 DNH983166:DNK983195 DXD983166:DXG983195 EGZ983166:EHC983195 EQV983166:EQY983195 FAR983166:FAU983195 FKN983166:FKQ983195 FUJ983166:FUM983195 GEF983166:GEI983195 GOB983166:GOE983195 GXX983166:GYA983195 HHT983166:HHW983195 HRP983166:HRS983195 IBL983166:IBO983195 ILH983166:ILK983195 IVD983166:IVG983195 JEZ983166:JFC983195 JOV983166:JOY983195 JYR983166:JYU983195 KIN983166:KIQ983195 KSJ983166:KSM983195 LCF983166:LCI983195 LMB983166:LME983195 LVX983166:LWA983195 MFT983166:MFW983195 MPP983166:MPS983195 MZL983166:MZO983195 NJH983166:NJK983195 NTD983166:NTG983195 OCZ983166:ODC983195 OMV983166:OMY983195 OWR983166:OWU983195 PGN983166:PGQ983195 PQJ983166:PQM983195 QAF983166:QAI983195 QKB983166:QKE983195 QTX983166:QUA983195 RDT983166:RDW983195 RNP983166:RNS983195 RXL983166:RXO983195 SHH983166:SHK983195 SRD983166:SRG983195 TAZ983166:TBC983195 TKV983166:TKY983195 TUR983166:TUU983195 UEN983166:UEQ983195 UOJ983166:UOM983195 UYF983166:UYI983195 VIB983166:VIE983195 VRX983166:VSA983195 WBT983166:WBW983195 WLP983166:WLS983195 D12:G66">
      <formula1>$W$1:$W$2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$V$1:$V$3</xm:f>
          </x14:formula1>
          <xm:sqref>UPW983166:UPW983195 JY11:JY65 TU11:TU65 ADQ11:ADQ65 ANM11:ANM65 AXI11:AXI65 BHE11:BHE65 BRA11:BRA65 CAW11:CAW65 CKS11:CKS65 CUO11:CUO65 DEK11:DEK65 DOG11:DOG65 DYC11:DYC65 EHY11:EHY65 ERU11:ERU65 FBQ11:FBQ65 FLM11:FLM65 FVI11:FVI65 GFE11:GFE65 GPA11:GPA65 GYW11:GYW65 HIS11:HIS65 HSO11:HSO65 ICK11:ICK65 IMG11:IMG65 IWC11:IWC65 JFY11:JFY65 JPU11:JPU65 JZQ11:JZQ65 KJM11:KJM65 KTI11:KTI65 LDE11:LDE65 LNA11:LNA65 LWW11:LWW65 MGS11:MGS65 MQO11:MQO65 NAK11:NAK65 NKG11:NKG65 NUC11:NUC65 ODY11:ODY65 ONU11:ONU65 OXQ11:OXQ65 PHM11:PHM65 PRI11:PRI65 QBE11:QBE65 QLA11:QLA65 QUW11:QUW65 RES11:RES65 ROO11:ROO65 RYK11:RYK65 SIG11:SIG65 SSC11:SSC65 TBY11:TBY65 TLU11:TLU65 TVQ11:TVQ65 UFM11:UFM65 UPI11:UPI65 UZE11:UZE65 VJA11:VJA65 VSW11:VSW65 WCS11:WCS65 WMO11:WMO65 WWK11:WWK65 AC65547:AC65601 JY65547:JY65601 TU65547:TU65601 ADQ65547:ADQ65601 ANM65547:ANM65601 AXI65547:AXI65601 BHE65547:BHE65601 BRA65547:BRA65601 CAW65547:CAW65601 CKS65547:CKS65601 CUO65547:CUO65601 DEK65547:DEK65601 DOG65547:DOG65601 DYC65547:DYC65601 EHY65547:EHY65601 ERU65547:ERU65601 FBQ65547:FBQ65601 FLM65547:FLM65601 FVI65547:FVI65601 GFE65547:GFE65601 GPA65547:GPA65601 GYW65547:GYW65601 HIS65547:HIS65601 HSO65547:HSO65601 ICK65547:ICK65601 IMG65547:IMG65601 IWC65547:IWC65601 JFY65547:JFY65601 JPU65547:JPU65601 JZQ65547:JZQ65601 KJM65547:KJM65601 KTI65547:KTI65601 LDE65547:LDE65601 LNA65547:LNA65601 LWW65547:LWW65601 MGS65547:MGS65601 MQO65547:MQO65601 NAK65547:NAK65601 NKG65547:NKG65601 NUC65547:NUC65601 ODY65547:ODY65601 ONU65547:ONU65601 OXQ65547:OXQ65601 PHM65547:PHM65601 PRI65547:PRI65601 QBE65547:QBE65601 QLA65547:QLA65601 QUW65547:QUW65601 RES65547:RES65601 ROO65547:ROO65601 RYK65547:RYK65601 SIG65547:SIG65601 SSC65547:SSC65601 TBY65547:TBY65601 TLU65547:TLU65601 TVQ65547:TVQ65601 UFM65547:UFM65601 UPI65547:UPI65601 UZE65547:UZE65601 VJA65547:VJA65601 VSW65547:VSW65601 WCS65547:WCS65601 WMO65547:WMO65601 WWK65547:WWK65601 AC131083:AC131137 JY131083:JY131137 TU131083:TU131137 ADQ131083:ADQ131137 ANM131083:ANM131137 AXI131083:AXI131137 BHE131083:BHE131137 BRA131083:BRA131137 CAW131083:CAW131137 CKS131083:CKS131137 CUO131083:CUO131137 DEK131083:DEK131137 DOG131083:DOG131137 DYC131083:DYC131137 EHY131083:EHY131137 ERU131083:ERU131137 FBQ131083:FBQ131137 FLM131083:FLM131137 FVI131083:FVI131137 GFE131083:GFE131137 GPA131083:GPA131137 GYW131083:GYW131137 HIS131083:HIS131137 HSO131083:HSO131137 ICK131083:ICK131137 IMG131083:IMG131137 IWC131083:IWC131137 JFY131083:JFY131137 JPU131083:JPU131137 JZQ131083:JZQ131137 KJM131083:KJM131137 KTI131083:KTI131137 LDE131083:LDE131137 LNA131083:LNA131137 LWW131083:LWW131137 MGS131083:MGS131137 MQO131083:MQO131137 NAK131083:NAK131137 NKG131083:NKG131137 NUC131083:NUC131137 ODY131083:ODY131137 ONU131083:ONU131137 OXQ131083:OXQ131137 PHM131083:PHM131137 PRI131083:PRI131137 QBE131083:QBE131137 QLA131083:QLA131137 QUW131083:QUW131137 RES131083:RES131137 ROO131083:ROO131137 RYK131083:RYK131137 SIG131083:SIG131137 SSC131083:SSC131137 TBY131083:TBY131137 TLU131083:TLU131137 TVQ131083:TVQ131137 UFM131083:UFM131137 UPI131083:UPI131137 UZE131083:UZE131137 VJA131083:VJA131137 VSW131083:VSW131137 WCS131083:WCS131137 WMO131083:WMO131137 WWK131083:WWK131137 AC196619:AC196673 JY196619:JY196673 TU196619:TU196673 ADQ196619:ADQ196673 ANM196619:ANM196673 AXI196619:AXI196673 BHE196619:BHE196673 BRA196619:BRA196673 CAW196619:CAW196673 CKS196619:CKS196673 CUO196619:CUO196673 DEK196619:DEK196673 DOG196619:DOG196673 DYC196619:DYC196673 EHY196619:EHY196673 ERU196619:ERU196673 FBQ196619:FBQ196673 FLM196619:FLM196673 FVI196619:FVI196673 GFE196619:GFE196673 GPA196619:GPA196673 GYW196619:GYW196673 HIS196619:HIS196673 HSO196619:HSO196673 ICK196619:ICK196673 IMG196619:IMG196673 IWC196619:IWC196673 JFY196619:JFY196673 JPU196619:JPU196673 JZQ196619:JZQ196673 KJM196619:KJM196673 KTI196619:KTI196673 LDE196619:LDE196673 LNA196619:LNA196673 LWW196619:LWW196673 MGS196619:MGS196673 MQO196619:MQO196673 NAK196619:NAK196673 NKG196619:NKG196673 NUC196619:NUC196673 ODY196619:ODY196673 ONU196619:ONU196673 OXQ196619:OXQ196673 PHM196619:PHM196673 PRI196619:PRI196673 QBE196619:QBE196673 QLA196619:QLA196673 QUW196619:QUW196673 RES196619:RES196673 ROO196619:ROO196673 RYK196619:RYK196673 SIG196619:SIG196673 SSC196619:SSC196673 TBY196619:TBY196673 TLU196619:TLU196673 TVQ196619:TVQ196673 UFM196619:UFM196673 UPI196619:UPI196673 UZE196619:UZE196673 VJA196619:VJA196673 VSW196619:VSW196673 WCS196619:WCS196673 WMO196619:WMO196673 WWK196619:WWK196673 AC262155:AC262209 JY262155:JY262209 TU262155:TU262209 ADQ262155:ADQ262209 ANM262155:ANM262209 AXI262155:AXI262209 BHE262155:BHE262209 BRA262155:BRA262209 CAW262155:CAW262209 CKS262155:CKS262209 CUO262155:CUO262209 DEK262155:DEK262209 DOG262155:DOG262209 DYC262155:DYC262209 EHY262155:EHY262209 ERU262155:ERU262209 FBQ262155:FBQ262209 FLM262155:FLM262209 FVI262155:FVI262209 GFE262155:GFE262209 GPA262155:GPA262209 GYW262155:GYW262209 HIS262155:HIS262209 HSO262155:HSO262209 ICK262155:ICK262209 IMG262155:IMG262209 IWC262155:IWC262209 JFY262155:JFY262209 JPU262155:JPU262209 JZQ262155:JZQ262209 KJM262155:KJM262209 KTI262155:KTI262209 LDE262155:LDE262209 LNA262155:LNA262209 LWW262155:LWW262209 MGS262155:MGS262209 MQO262155:MQO262209 NAK262155:NAK262209 NKG262155:NKG262209 NUC262155:NUC262209 ODY262155:ODY262209 ONU262155:ONU262209 OXQ262155:OXQ262209 PHM262155:PHM262209 PRI262155:PRI262209 QBE262155:QBE262209 QLA262155:QLA262209 QUW262155:QUW262209 RES262155:RES262209 ROO262155:ROO262209 RYK262155:RYK262209 SIG262155:SIG262209 SSC262155:SSC262209 TBY262155:TBY262209 TLU262155:TLU262209 TVQ262155:TVQ262209 UFM262155:UFM262209 UPI262155:UPI262209 UZE262155:UZE262209 VJA262155:VJA262209 VSW262155:VSW262209 WCS262155:WCS262209 WMO262155:WMO262209 WWK262155:WWK262209 AC327691:AC327745 JY327691:JY327745 TU327691:TU327745 ADQ327691:ADQ327745 ANM327691:ANM327745 AXI327691:AXI327745 BHE327691:BHE327745 BRA327691:BRA327745 CAW327691:CAW327745 CKS327691:CKS327745 CUO327691:CUO327745 DEK327691:DEK327745 DOG327691:DOG327745 DYC327691:DYC327745 EHY327691:EHY327745 ERU327691:ERU327745 FBQ327691:FBQ327745 FLM327691:FLM327745 FVI327691:FVI327745 GFE327691:GFE327745 GPA327691:GPA327745 GYW327691:GYW327745 HIS327691:HIS327745 HSO327691:HSO327745 ICK327691:ICK327745 IMG327691:IMG327745 IWC327691:IWC327745 JFY327691:JFY327745 JPU327691:JPU327745 JZQ327691:JZQ327745 KJM327691:KJM327745 KTI327691:KTI327745 LDE327691:LDE327745 LNA327691:LNA327745 LWW327691:LWW327745 MGS327691:MGS327745 MQO327691:MQO327745 NAK327691:NAK327745 NKG327691:NKG327745 NUC327691:NUC327745 ODY327691:ODY327745 ONU327691:ONU327745 OXQ327691:OXQ327745 PHM327691:PHM327745 PRI327691:PRI327745 QBE327691:QBE327745 QLA327691:QLA327745 QUW327691:QUW327745 RES327691:RES327745 ROO327691:ROO327745 RYK327691:RYK327745 SIG327691:SIG327745 SSC327691:SSC327745 TBY327691:TBY327745 TLU327691:TLU327745 TVQ327691:TVQ327745 UFM327691:UFM327745 UPI327691:UPI327745 UZE327691:UZE327745 VJA327691:VJA327745 VSW327691:VSW327745 WCS327691:WCS327745 WMO327691:WMO327745 WWK327691:WWK327745 AC393227:AC393281 JY393227:JY393281 TU393227:TU393281 ADQ393227:ADQ393281 ANM393227:ANM393281 AXI393227:AXI393281 BHE393227:BHE393281 BRA393227:BRA393281 CAW393227:CAW393281 CKS393227:CKS393281 CUO393227:CUO393281 DEK393227:DEK393281 DOG393227:DOG393281 DYC393227:DYC393281 EHY393227:EHY393281 ERU393227:ERU393281 FBQ393227:FBQ393281 FLM393227:FLM393281 FVI393227:FVI393281 GFE393227:GFE393281 GPA393227:GPA393281 GYW393227:GYW393281 HIS393227:HIS393281 HSO393227:HSO393281 ICK393227:ICK393281 IMG393227:IMG393281 IWC393227:IWC393281 JFY393227:JFY393281 JPU393227:JPU393281 JZQ393227:JZQ393281 KJM393227:KJM393281 KTI393227:KTI393281 LDE393227:LDE393281 LNA393227:LNA393281 LWW393227:LWW393281 MGS393227:MGS393281 MQO393227:MQO393281 NAK393227:NAK393281 NKG393227:NKG393281 NUC393227:NUC393281 ODY393227:ODY393281 ONU393227:ONU393281 OXQ393227:OXQ393281 PHM393227:PHM393281 PRI393227:PRI393281 QBE393227:QBE393281 QLA393227:QLA393281 QUW393227:QUW393281 RES393227:RES393281 ROO393227:ROO393281 RYK393227:RYK393281 SIG393227:SIG393281 SSC393227:SSC393281 TBY393227:TBY393281 TLU393227:TLU393281 TVQ393227:TVQ393281 UFM393227:UFM393281 UPI393227:UPI393281 UZE393227:UZE393281 VJA393227:VJA393281 VSW393227:VSW393281 WCS393227:WCS393281 WMO393227:WMO393281 WWK393227:WWK393281 AC458763:AC458817 JY458763:JY458817 TU458763:TU458817 ADQ458763:ADQ458817 ANM458763:ANM458817 AXI458763:AXI458817 BHE458763:BHE458817 BRA458763:BRA458817 CAW458763:CAW458817 CKS458763:CKS458817 CUO458763:CUO458817 DEK458763:DEK458817 DOG458763:DOG458817 DYC458763:DYC458817 EHY458763:EHY458817 ERU458763:ERU458817 FBQ458763:FBQ458817 FLM458763:FLM458817 FVI458763:FVI458817 GFE458763:GFE458817 GPA458763:GPA458817 GYW458763:GYW458817 HIS458763:HIS458817 HSO458763:HSO458817 ICK458763:ICK458817 IMG458763:IMG458817 IWC458763:IWC458817 JFY458763:JFY458817 JPU458763:JPU458817 JZQ458763:JZQ458817 KJM458763:KJM458817 KTI458763:KTI458817 LDE458763:LDE458817 LNA458763:LNA458817 LWW458763:LWW458817 MGS458763:MGS458817 MQO458763:MQO458817 NAK458763:NAK458817 NKG458763:NKG458817 NUC458763:NUC458817 ODY458763:ODY458817 ONU458763:ONU458817 OXQ458763:OXQ458817 PHM458763:PHM458817 PRI458763:PRI458817 QBE458763:QBE458817 QLA458763:QLA458817 QUW458763:QUW458817 RES458763:RES458817 ROO458763:ROO458817 RYK458763:RYK458817 SIG458763:SIG458817 SSC458763:SSC458817 TBY458763:TBY458817 TLU458763:TLU458817 TVQ458763:TVQ458817 UFM458763:UFM458817 UPI458763:UPI458817 UZE458763:UZE458817 VJA458763:VJA458817 VSW458763:VSW458817 WCS458763:WCS458817 WMO458763:WMO458817 WWK458763:WWK458817 AC524299:AC524353 JY524299:JY524353 TU524299:TU524353 ADQ524299:ADQ524353 ANM524299:ANM524353 AXI524299:AXI524353 BHE524299:BHE524353 BRA524299:BRA524353 CAW524299:CAW524353 CKS524299:CKS524353 CUO524299:CUO524353 DEK524299:DEK524353 DOG524299:DOG524353 DYC524299:DYC524353 EHY524299:EHY524353 ERU524299:ERU524353 FBQ524299:FBQ524353 FLM524299:FLM524353 FVI524299:FVI524353 GFE524299:GFE524353 GPA524299:GPA524353 GYW524299:GYW524353 HIS524299:HIS524353 HSO524299:HSO524353 ICK524299:ICK524353 IMG524299:IMG524353 IWC524299:IWC524353 JFY524299:JFY524353 JPU524299:JPU524353 JZQ524299:JZQ524353 KJM524299:KJM524353 KTI524299:KTI524353 LDE524299:LDE524353 LNA524299:LNA524353 LWW524299:LWW524353 MGS524299:MGS524353 MQO524299:MQO524353 NAK524299:NAK524353 NKG524299:NKG524353 NUC524299:NUC524353 ODY524299:ODY524353 ONU524299:ONU524353 OXQ524299:OXQ524353 PHM524299:PHM524353 PRI524299:PRI524353 QBE524299:QBE524353 QLA524299:QLA524353 QUW524299:QUW524353 RES524299:RES524353 ROO524299:ROO524353 RYK524299:RYK524353 SIG524299:SIG524353 SSC524299:SSC524353 TBY524299:TBY524353 TLU524299:TLU524353 TVQ524299:TVQ524353 UFM524299:UFM524353 UPI524299:UPI524353 UZE524299:UZE524353 VJA524299:VJA524353 VSW524299:VSW524353 WCS524299:WCS524353 WMO524299:WMO524353 WWK524299:WWK524353 AC589835:AC589889 JY589835:JY589889 TU589835:TU589889 ADQ589835:ADQ589889 ANM589835:ANM589889 AXI589835:AXI589889 BHE589835:BHE589889 BRA589835:BRA589889 CAW589835:CAW589889 CKS589835:CKS589889 CUO589835:CUO589889 DEK589835:DEK589889 DOG589835:DOG589889 DYC589835:DYC589889 EHY589835:EHY589889 ERU589835:ERU589889 FBQ589835:FBQ589889 FLM589835:FLM589889 FVI589835:FVI589889 GFE589835:GFE589889 GPA589835:GPA589889 GYW589835:GYW589889 HIS589835:HIS589889 HSO589835:HSO589889 ICK589835:ICK589889 IMG589835:IMG589889 IWC589835:IWC589889 JFY589835:JFY589889 JPU589835:JPU589889 JZQ589835:JZQ589889 KJM589835:KJM589889 KTI589835:KTI589889 LDE589835:LDE589889 LNA589835:LNA589889 LWW589835:LWW589889 MGS589835:MGS589889 MQO589835:MQO589889 NAK589835:NAK589889 NKG589835:NKG589889 NUC589835:NUC589889 ODY589835:ODY589889 ONU589835:ONU589889 OXQ589835:OXQ589889 PHM589835:PHM589889 PRI589835:PRI589889 QBE589835:QBE589889 QLA589835:QLA589889 QUW589835:QUW589889 RES589835:RES589889 ROO589835:ROO589889 RYK589835:RYK589889 SIG589835:SIG589889 SSC589835:SSC589889 TBY589835:TBY589889 TLU589835:TLU589889 TVQ589835:TVQ589889 UFM589835:UFM589889 UPI589835:UPI589889 UZE589835:UZE589889 VJA589835:VJA589889 VSW589835:VSW589889 WCS589835:WCS589889 WMO589835:WMO589889 WWK589835:WWK589889 AC655371:AC655425 JY655371:JY655425 TU655371:TU655425 ADQ655371:ADQ655425 ANM655371:ANM655425 AXI655371:AXI655425 BHE655371:BHE655425 BRA655371:BRA655425 CAW655371:CAW655425 CKS655371:CKS655425 CUO655371:CUO655425 DEK655371:DEK655425 DOG655371:DOG655425 DYC655371:DYC655425 EHY655371:EHY655425 ERU655371:ERU655425 FBQ655371:FBQ655425 FLM655371:FLM655425 FVI655371:FVI655425 GFE655371:GFE655425 GPA655371:GPA655425 GYW655371:GYW655425 HIS655371:HIS655425 HSO655371:HSO655425 ICK655371:ICK655425 IMG655371:IMG655425 IWC655371:IWC655425 JFY655371:JFY655425 JPU655371:JPU655425 JZQ655371:JZQ655425 KJM655371:KJM655425 KTI655371:KTI655425 LDE655371:LDE655425 LNA655371:LNA655425 LWW655371:LWW655425 MGS655371:MGS655425 MQO655371:MQO655425 NAK655371:NAK655425 NKG655371:NKG655425 NUC655371:NUC655425 ODY655371:ODY655425 ONU655371:ONU655425 OXQ655371:OXQ655425 PHM655371:PHM655425 PRI655371:PRI655425 QBE655371:QBE655425 QLA655371:QLA655425 QUW655371:QUW655425 RES655371:RES655425 ROO655371:ROO655425 RYK655371:RYK655425 SIG655371:SIG655425 SSC655371:SSC655425 TBY655371:TBY655425 TLU655371:TLU655425 TVQ655371:TVQ655425 UFM655371:UFM655425 UPI655371:UPI655425 UZE655371:UZE655425 VJA655371:VJA655425 VSW655371:VSW655425 WCS655371:WCS655425 WMO655371:WMO655425 WWK655371:WWK655425 AC720907:AC720961 JY720907:JY720961 TU720907:TU720961 ADQ720907:ADQ720961 ANM720907:ANM720961 AXI720907:AXI720961 BHE720907:BHE720961 BRA720907:BRA720961 CAW720907:CAW720961 CKS720907:CKS720961 CUO720907:CUO720961 DEK720907:DEK720961 DOG720907:DOG720961 DYC720907:DYC720961 EHY720907:EHY720961 ERU720907:ERU720961 FBQ720907:FBQ720961 FLM720907:FLM720961 FVI720907:FVI720961 GFE720907:GFE720961 GPA720907:GPA720961 GYW720907:GYW720961 HIS720907:HIS720961 HSO720907:HSO720961 ICK720907:ICK720961 IMG720907:IMG720961 IWC720907:IWC720961 JFY720907:JFY720961 JPU720907:JPU720961 JZQ720907:JZQ720961 KJM720907:KJM720961 KTI720907:KTI720961 LDE720907:LDE720961 LNA720907:LNA720961 LWW720907:LWW720961 MGS720907:MGS720961 MQO720907:MQO720961 NAK720907:NAK720961 NKG720907:NKG720961 NUC720907:NUC720961 ODY720907:ODY720961 ONU720907:ONU720961 OXQ720907:OXQ720961 PHM720907:PHM720961 PRI720907:PRI720961 QBE720907:QBE720961 QLA720907:QLA720961 QUW720907:QUW720961 RES720907:RES720961 ROO720907:ROO720961 RYK720907:RYK720961 SIG720907:SIG720961 SSC720907:SSC720961 TBY720907:TBY720961 TLU720907:TLU720961 TVQ720907:TVQ720961 UFM720907:UFM720961 UPI720907:UPI720961 UZE720907:UZE720961 VJA720907:VJA720961 VSW720907:VSW720961 WCS720907:WCS720961 WMO720907:WMO720961 WWK720907:WWK720961 AC786443:AC786497 JY786443:JY786497 TU786443:TU786497 ADQ786443:ADQ786497 ANM786443:ANM786497 AXI786443:AXI786497 BHE786443:BHE786497 BRA786443:BRA786497 CAW786443:CAW786497 CKS786443:CKS786497 CUO786443:CUO786497 DEK786443:DEK786497 DOG786443:DOG786497 DYC786443:DYC786497 EHY786443:EHY786497 ERU786443:ERU786497 FBQ786443:FBQ786497 FLM786443:FLM786497 FVI786443:FVI786497 GFE786443:GFE786497 GPA786443:GPA786497 GYW786443:GYW786497 HIS786443:HIS786497 HSO786443:HSO786497 ICK786443:ICK786497 IMG786443:IMG786497 IWC786443:IWC786497 JFY786443:JFY786497 JPU786443:JPU786497 JZQ786443:JZQ786497 KJM786443:KJM786497 KTI786443:KTI786497 LDE786443:LDE786497 LNA786443:LNA786497 LWW786443:LWW786497 MGS786443:MGS786497 MQO786443:MQO786497 NAK786443:NAK786497 NKG786443:NKG786497 NUC786443:NUC786497 ODY786443:ODY786497 ONU786443:ONU786497 OXQ786443:OXQ786497 PHM786443:PHM786497 PRI786443:PRI786497 QBE786443:QBE786497 QLA786443:QLA786497 QUW786443:QUW786497 RES786443:RES786497 ROO786443:ROO786497 RYK786443:RYK786497 SIG786443:SIG786497 SSC786443:SSC786497 TBY786443:TBY786497 TLU786443:TLU786497 TVQ786443:TVQ786497 UFM786443:UFM786497 UPI786443:UPI786497 UZE786443:UZE786497 VJA786443:VJA786497 VSW786443:VSW786497 WCS786443:WCS786497 WMO786443:WMO786497 WWK786443:WWK786497 AC851979:AC852033 JY851979:JY852033 TU851979:TU852033 ADQ851979:ADQ852033 ANM851979:ANM852033 AXI851979:AXI852033 BHE851979:BHE852033 BRA851979:BRA852033 CAW851979:CAW852033 CKS851979:CKS852033 CUO851979:CUO852033 DEK851979:DEK852033 DOG851979:DOG852033 DYC851979:DYC852033 EHY851979:EHY852033 ERU851979:ERU852033 FBQ851979:FBQ852033 FLM851979:FLM852033 FVI851979:FVI852033 GFE851979:GFE852033 GPA851979:GPA852033 GYW851979:GYW852033 HIS851979:HIS852033 HSO851979:HSO852033 ICK851979:ICK852033 IMG851979:IMG852033 IWC851979:IWC852033 JFY851979:JFY852033 JPU851979:JPU852033 JZQ851979:JZQ852033 KJM851979:KJM852033 KTI851979:KTI852033 LDE851979:LDE852033 LNA851979:LNA852033 LWW851979:LWW852033 MGS851979:MGS852033 MQO851979:MQO852033 NAK851979:NAK852033 NKG851979:NKG852033 NUC851979:NUC852033 ODY851979:ODY852033 ONU851979:ONU852033 OXQ851979:OXQ852033 PHM851979:PHM852033 PRI851979:PRI852033 QBE851979:QBE852033 QLA851979:QLA852033 QUW851979:QUW852033 RES851979:RES852033 ROO851979:ROO852033 RYK851979:RYK852033 SIG851979:SIG852033 SSC851979:SSC852033 TBY851979:TBY852033 TLU851979:TLU852033 TVQ851979:TVQ852033 UFM851979:UFM852033 UPI851979:UPI852033 UZE851979:UZE852033 VJA851979:VJA852033 VSW851979:VSW852033 WCS851979:WCS852033 WMO851979:WMO852033 WWK851979:WWK852033 AC917515:AC917569 JY917515:JY917569 TU917515:TU917569 ADQ917515:ADQ917569 ANM917515:ANM917569 AXI917515:AXI917569 BHE917515:BHE917569 BRA917515:BRA917569 CAW917515:CAW917569 CKS917515:CKS917569 CUO917515:CUO917569 DEK917515:DEK917569 DOG917515:DOG917569 DYC917515:DYC917569 EHY917515:EHY917569 ERU917515:ERU917569 FBQ917515:FBQ917569 FLM917515:FLM917569 FVI917515:FVI917569 GFE917515:GFE917569 GPA917515:GPA917569 GYW917515:GYW917569 HIS917515:HIS917569 HSO917515:HSO917569 ICK917515:ICK917569 IMG917515:IMG917569 IWC917515:IWC917569 JFY917515:JFY917569 JPU917515:JPU917569 JZQ917515:JZQ917569 KJM917515:KJM917569 KTI917515:KTI917569 LDE917515:LDE917569 LNA917515:LNA917569 LWW917515:LWW917569 MGS917515:MGS917569 MQO917515:MQO917569 NAK917515:NAK917569 NKG917515:NKG917569 NUC917515:NUC917569 ODY917515:ODY917569 ONU917515:ONU917569 OXQ917515:OXQ917569 PHM917515:PHM917569 PRI917515:PRI917569 QBE917515:QBE917569 QLA917515:QLA917569 QUW917515:QUW917569 RES917515:RES917569 ROO917515:ROO917569 RYK917515:RYK917569 SIG917515:SIG917569 SSC917515:SSC917569 TBY917515:TBY917569 TLU917515:TLU917569 TVQ917515:TVQ917569 UFM917515:UFM917569 UPI917515:UPI917569 UZE917515:UZE917569 VJA917515:VJA917569 VSW917515:VSW917569 WCS917515:WCS917569 WMO917515:WMO917569 WWK917515:WWK917569 AC983051:AC983105 JY983051:JY983105 TU983051:TU983105 ADQ983051:ADQ983105 ANM983051:ANM983105 AXI983051:AXI983105 BHE983051:BHE983105 BRA983051:BRA983105 CAW983051:CAW983105 CKS983051:CKS983105 CUO983051:CUO983105 DEK983051:DEK983105 DOG983051:DOG983105 DYC983051:DYC983105 EHY983051:EHY983105 ERU983051:ERU983105 FBQ983051:FBQ983105 FLM983051:FLM983105 FVI983051:FVI983105 GFE983051:GFE983105 GPA983051:GPA983105 GYW983051:GYW983105 HIS983051:HIS983105 HSO983051:HSO983105 ICK983051:ICK983105 IMG983051:IMG983105 IWC983051:IWC983105 JFY983051:JFY983105 JPU983051:JPU983105 JZQ983051:JZQ983105 KJM983051:KJM983105 KTI983051:KTI983105 LDE983051:LDE983105 LNA983051:LNA983105 LWW983051:LWW983105 MGS983051:MGS983105 MQO983051:MQO983105 NAK983051:NAK983105 NKG983051:NKG983105 NUC983051:NUC983105 ODY983051:ODY983105 ONU983051:ONU983105 OXQ983051:OXQ983105 PHM983051:PHM983105 PRI983051:PRI983105 QBE983051:QBE983105 QLA983051:QLA983105 QUW983051:QUW983105 RES983051:RES983105 ROO983051:ROO983105 RYK983051:RYK983105 SIG983051:SIG983105 SSC983051:SSC983105 TBY983051:TBY983105 TLU983051:TLU983105 TVQ983051:TVQ983105 UFM983051:UFM983105 UPI983051:UPI983105 UZE983051:UZE983105 VJA983051:VJA983105 VSW983051:VSW983105 WCS983051:WCS983105 WMO983051:WMO983105 WWK983051:WWK983105 UZS983166:UZS983195 LH11:LH65 VD11:VD65 AEZ11:AEZ65 AOV11:AOV65 AYR11:AYR65 BIN11:BIN65 BSJ11:BSJ65 CCF11:CCF65 CMB11:CMB65 CVX11:CVX65 DFT11:DFT65 DPP11:DPP65 DZL11:DZL65 EJH11:EJH65 ETD11:ETD65 FCZ11:FCZ65 FMV11:FMV65 FWR11:FWR65 GGN11:GGN65 GQJ11:GQJ65 HAF11:HAF65 HKB11:HKB65 HTX11:HTX65 IDT11:IDT65 INP11:INP65 IXL11:IXL65 JHH11:JHH65 JRD11:JRD65 KAZ11:KAZ65 KKV11:KKV65 KUR11:KUR65 LEN11:LEN65 LOJ11:LOJ65 LYF11:LYF65 MIB11:MIB65 MRX11:MRX65 NBT11:NBT65 NLP11:NLP65 NVL11:NVL65 OFH11:OFH65 OPD11:OPD65 OYZ11:OYZ65 PIV11:PIV65 PSR11:PSR65 QCN11:QCN65 QMJ11:QMJ65 QWF11:QWF65 RGB11:RGB65 RPX11:RPX65 RZT11:RZT65 SJP11:SJP65 STL11:STL65 TDH11:TDH65 TND11:TND65 TWZ11:TWZ65 UGV11:UGV65 UQR11:UQR65 VAN11:VAN65 VKJ11:VKJ65 VUF11:VUF65 WEB11:WEB65 WNX11:WNX65 WXT11:WXT65 BL65547:BL65601 LH65547:LH65601 VD65547:VD65601 AEZ65547:AEZ65601 AOV65547:AOV65601 AYR65547:AYR65601 BIN65547:BIN65601 BSJ65547:BSJ65601 CCF65547:CCF65601 CMB65547:CMB65601 CVX65547:CVX65601 DFT65547:DFT65601 DPP65547:DPP65601 DZL65547:DZL65601 EJH65547:EJH65601 ETD65547:ETD65601 FCZ65547:FCZ65601 FMV65547:FMV65601 FWR65547:FWR65601 GGN65547:GGN65601 GQJ65547:GQJ65601 HAF65547:HAF65601 HKB65547:HKB65601 HTX65547:HTX65601 IDT65547:IDT65601 INP65547:INP65601 IXL65547:IXL65601 JHH65547:JHH65601 JRD65547:JRD65601 KAZ65547:KAZ65601 KKV65547:KKV65601 KUR65547:KUR65601 LEN65547:LEN65601 LOJ65547:LOJ65601 LYF65547:LYF65601 MIB65547:MIB65601 MRX65547:MRX65601 NBT65547:NBT65601 NLP65547:NLP65601 NVL65547:NVL65601 OFH65547:OFH65601 OPD65547:OPD65601 OYZ65547:OYZ65601 PIV65547:PIV65601 PSR65547:PSR65601 QCN65547:QCN65601 QMJ65547:QMJ65601 QWF65547:QWF65601 RGB65547:RGB65601 RPX65547:RPX65601 RZT65547:RZT65601 SJP65547:SJP65601 STL65547:STL65601 TDH65547:TDH65601 TND65547:TND65601 TWZ65547:TWZ65601 UGV65547:UGV65601 UQR65547:UQR65601 VAN65547:VAN65601 VKJ65547:VKJ65601 VUF65547:VUF65601 WEB65547:WEB65601 WNX65547:WNX65601 WXT65547:WXT65601 BL131083:BL131137 LH131083:LH131137 VD131083:VD131137 AEZ131083:AEZ131137 AOV131083:AOV131137 AYR131083:AYR131137 BIN131083:BIN131137 BSJ131083:BSJ131137 CCF131083:CCF131137 CMB131083:CMB131137 CVX131083:CVX131137 DFT131083:DFT131137 DPP131083:DPP131137 DZL131083:DZL131137 EJH131083:EJH131137 ETD131083:ETD131137 FCZ131083:FCZ131137 FMV131083:FMV131137 FWR131083:FWR131137 GGN131083:GGN131137 GQJ131083:GQJ131137 HAF131083:HAF131137 HKB131083:HKB131137 HTX131083:HTX131137 IDT131083:IDT131137 INP131083:INP131137 IXL131083:IXL131137 JHH131083:JHH131137 JRD131083:JRD131137 KAZ131083:KAZ131137 KKV131083:KKV131137 KUR131083:KUR131137 LEN131083:LEN131137 LOJ131083:LOJ131137 LYF131083:LYF131137 MIB131083:MIB131137 MRX131083:MRX131137 NBT131083:NBT131137 NLP131083:NLP131137 NVL131083:NVL131137 OFH131083:OFH131137 OPD131083:OPD131137 OYZ131083:OYZ131137 PIV131083:PIV131137 PSR131083:PSR131137 QCN131083:QCN131137 QMJ131083:QMJ131137 QWF131083:QWF131137 RGB131083:RGB131137 RPX131083:RPX131137 RZT131083:RZT131137 SJP131083:SJP131137 STL131083:STL131137 TDH131083:TDH131137 TND131083:TND131137 TWZ131083:TWZ131137 UGV131083:UGV131137 UQR131083:UQR131137 VAN131083:VAN131137 VKJ131083:VKJ131137 VUF131083:VUF131137 WEB131083:WEB131137 WNX131083:WNX131137 WXT131083:WXT131137 BL196619:BL196673 LH196619:LH196673 VD196619:VD196673 AEZ196619:AEZ196673 AOV196619:AOV196673 AYR196619:AYR196673 BIN196619:BIN196673 BSJ196619:BSJ196673 CCF196619:CCF196673 CMB196619:CMB196673 CVX196619:CVX196673 DFT196619:DFT196673 DPP196619:DPP196673 DZL196619:DZL196673 EJH196619:EJH196673 ETD196619:ETD196673 FCZ196619:FCZ196673 FMV196619:FMV196673 FWR196619:FWR196673 GGN196619:GGN196673 GQJ196619:GQJ196673 HAF196619:HAF196673 HKB196619:HKB196673 HTX196619:HTX196673 IDT196619:IDT196673 INP196619:INP196673 IXL196619:IXL196673 JHH196619:JHH196673 JRD196619:JRD196673 KAZ196619:KAZ196673 KKV196619:KKV196673 KUR196619:KUR196673 LEN196619:LEN196673 LOJ196619:LOJ196673 LYF196619:LYF196673 MIB196619:MIB196673 MRX196619:MRX196673 NBT196619:NBT196673 NLP196619:NLP196673 NVL196619:NVL196673 OFH196619:OFH196673 OPD196619:OPD196673 OYZ196619:OYZ196673 PIV196619:PIV196673 PSR196619:PSR196673 QCN196619:QCN196673 QMJ196619:QMJ196673 QWF196619:QWF196673 RGB196619:RGB196673 RPX196619:RPX196673 RZT196619:RZT196673 SJP196619:SJP196673 STL196619:STL196673 TDH196619:TDH196673 TND196619:TND196673 TWZ196619:TWZ196673 UGV196619:UGV196673 UQR196619:UQR196673 VAN196619:VAN196673 VKJ196619:VKJ196673 VUF196619:VUF196673 WEB196619:WEB196673 WNX196619:WNX196673 WXT196619:WXT196673 BL262155:BL262209 LH262155:LH262209 VD262155:VD262209 AEZ262155:AEZ262209 AOV262155:AOV262209 AYR262155:AYR262209 BIN262155:BIN262209 BSJ262155:BSJ262209 CCF262155:CCF262209 CMB262155:CMB262209 CVX262155:CVX262209 DFT262155:DFT262209 DPP262155:DPP262209 DZL262155:DZL262209 EJH262155:EJH262209 ETD262155:ETD262209 FCZ262155:FCZ262209 FMV262155:FMV262209 FWR262155:FWR262209 GGN262155:GGN262209 GQJ262155:GQJ262209 HAF262155:HAF262209 HKB262155:HKB262209 HTX262155:HTX262209 IDT262155:IDT262209 INP262155:INP262209 IXL262155:IXL262209 JHH262155:JHH262209 JRD262155:JRD262209 KAZ262155:KAZ262209 KKV262155:KKV262209 KUR262155:KUR262209 LEN262155:LEN262209 LOJ262155:LOJ262209 LYF262155:LYF262209 MIB262155:MIB262209 MRX262155:MRX262209 NBT262155:NBT262209 NLP262155:NLP262209 NVL262155:NVL262209 OFH262155:OFH262209 OPD262155:OPD262209 OYZ262155:OYZ262209 PIV262155:PIV262209 PSR262155:PSR262209 QCN262155:QCN262209 QMJ262155:QMJ262209 QWF262155:QWF262209 RGB262155:RGB262209 RPX262155:RPX262209 RZT262155:RZT262209 SJP262155:SJP262209 STL262155:STL262209 TDH262155:TDH262209 TND262155:TND262209 TWZ262155:TWZ262209 UGV262155:UGV262209 UQR262155:UQR262209 VAN262155:VAN262209 VKJ262155:VKJ262209 VUF262155:VUF262209 WEB262155:WEB262209 WNX262155:WNX262209 WXT262155:WXT262209 BL327691:BL327745 LH327691:LH327745 VD327691:VD327745 AEZ327691:AEZ327745 AOV327691:AOV327745 AYR327691:AYR327745 BIN327691:BIN327745 BSJ327691:BSJ327745 CCF327691:CCF327745 CMB327691:CMB327745 CVX327691:CVX327745 DFT327691:DFT327745 DPP327691:DPP327745 DZL327691:DZL327745 EJH327691:EJH327745 ETD327691:ETD327745 FCZ327691:FCZ327745 FMV327691:FMV327745 FWR327691:FWR327745 GGN327691:GGN327745 GQJ327691:GQJ327745 HAF327691:HAF327745 HKB327691:HKB327745 HTX327691:HTX327745 IDT327691:IDT327745 INP327691:INP327745 IXL327691:IXL327745 JHH327691:JHH327745 JRD327691:JRD327745 KAZ327691:KAZ327745 KKV327691:KKV327745 KUR327691:KUR327745 LEN327691:LEN327745 LOJ327691:LOJ327745 LYF327691:LYF327745 MIB327691:MIB327745 MRX327691:MRX327745 NBT327691:NBT327745 NLP327691:NLP327745 NVL327691:NVL327745 OFH327691:OFH327745 OPD327691:OPD327745 OYZ327691:OYZ327745 PIV327691:PIV327745 PSR327691:PSR327745 QCN327691:QCN327745 QMJ327691:QMJ327745 QWF327691:QWF327745 RGB327691:RGB327745 RPX327691:RPX327745 RZT327691:RZT327745 SJP327691:SJP327745 STL327691:STL327745 TDH327691:TDH327745 TND327691:TND327745 TWZ327691:TWZ327745 UGV327691:UGV327745 UQR327691:UQR327745 VAN327691:VAN327745 VKJ327691:VKJ327745 VUF327691:VUF327745 WEB327691:WEB327745 WNX327691:WNX327745 WXT327691:WXT327745 BL393227:BL393281 LH393227:LH393281 VD393227:VD393281 AEZ393227:AEZ393281 AOV393227:AOV393281 AYR393227:AYR393281 BIN393227:BIN393281 BSJ393227:BSJ393281 CCF393227:CCF393281 CMB393227:CMB393281 CVX393227:CVX393281 DFT393227:DFT393281 DPP393227:DPP393281 DZL393227:DZL393281 EJH393227:EJH393281 ETD393227:ETD393281 FCZ393227:FCZ393281 FMV393227:FMV393281 FWR393227:FWR393281 GGN393227:GGN393281 GQJ393227:GQJ393281 HAF393227:HAF393281 HKB393227:HKB393281 HTX393227:HTX393281 IDT393227:IDT393281 INP393227:INP393281 IXL393227:IXL393281 JHH393227:JHH393281 JRD393227:JRD393281 KAZ393227:KAZ393281 KKV393227:KKV393281 KUR393227:KUR393281 LEN393227:LEN393281 LOJ393227:LOJ393281 LYF393227:LYF393281 MIB393227:MIB393281 MRX393227:MRX393281 NBT393227:NBT393281 NLP393227:NLP393281 NVL393227:NVL393281 OFH393227:OFH393281 OPD393227:OPD393281 OYZ393227:OYZ393281 PIV393227:PIV393281 PSR393227:PSR393281 QCN393227:QCN393281 QMJ393227:QMJ393281 QWF393227:QWF393281 RGB393227:RGB393281 RPX393227:RPX393281 RZT393227:RZT393281 SJP393227:SJP393281 STL393227:STL393281 TDH393227:TDH393281 TND393227:TND393281 TWZ393227:TWZ393281 UGV393227:UGV393281 UQR393227:UQR393281 VAN393227:VAN393281 VKJ393227:VKJ393281 VUF393227:VUF393281 WEB393227:WEB393281 WNX393227:WNX393281 WXT393227:WXT393281 BL458763:BL458817 LH458763:LH458817 VD458763:VD458817 AEZ458763:AEZ458817 AOV458763:AOV458817 AYR458763:AYR458817 BIN458763:BIN458817 BSJ458763:BSJ458817 CCF458763:CCF458817 CMB458763:CMB458817 CVX458763:CVX458817 DFT458763:DFT458817 DPP458763:DPP458817 DZL458763:DZL458817 EJH458763:EJH458817 ETD458763:ETD458817 FCZ458763:FCZ458817 FMV458763:FMV458817 FWR458763:FWR458817 GGN458763:GGN458817 GQJ458763:GQJ458817 HAF458763:HAF458817 HKB458763:HKB458817 HTX458763:HTX458817 IDT458763:IDT458817 INP458763:INP458817 IXL458763:IXL458817 JHH458763:JHH458817 JRD458763:JRD458817 KAZ458763:KAZ458817 KKV458763:KKV458817 KUR458763:KUR458817 LEN458763:LEN458817 LOJ458763:LOJ458817 LYF458763:LYF458817 MIB458763:MIB458817 MRX458763:MRX458817 NBT458763:NBT458817 NLP458763:NLP458817 NVL458763:NVL458817 OFH458763:OFH458817 OPD458763:OPD458817 OYZ458763:OYZ458817 PIV458763:PIV458817 PSR458763:PSR458817 QCN458763:QCN458817 QMJ458763:QMJ458817 QWF458763:QWF458817 RGB458763:RGB458817 RPX458763:RPX458817 RZT458763:RZT458817 SJP458763:SJP458817 STL458763:STL458817 TDH458763:TDH458817 TND458763:TND458817 TWZ458763:TWZ458817 UGV458763:UGV458817 UQR458763:UQR458817 VAN458763:VAN458817 VKJ458763:VKJ458817 VUF458763:VUF458817 WEB458763:WEB458817 WNX458763:WNX458817 WXT458763:WXT458817 BL524299:BL524353 LH524299:LH524353 VD524299:VD524353 AEZ524299:AEZ524353 AOV524299:AOV524353 AYR524299:AYR524353 BIN524299:BIN524353 BSJ524299:BSJ524353 CCF524299:CCF524353 CMB524299:CMB524353 CVX524299:CVX524353 DFT524299:DFT524353 DPP524299:DPP524353 DZL524299:DZL524353 EJH524299:EJH524353 ETD524299:ETD524353 FCZ524299:FCZ524353 FMV524299:FMV524353 FWR524299:FWR524353 GGN524299:GGN524353 GQJ524299:GQJ524353 HAF524299:HAF524353 HKB524299:HKB524353 HTX524299:HTX524353 IDT524299:IDT524353 INP524299:INP524353 IXL524299:IXL524353 JHH524299:JHH524353 JRD524299:JRD524353 KAZ524299:KAZ524353 KKV524299:KKV524353 KUR524299:KUR524353 LEN524299:LEN524353 LOJ524299:LOJ524353 LYF524299:LYF524353 MIB524299:MIB524353 MRX524299:MRX524353 NBT524299:NBT524353 NLP524299:NLP524353 NVL524299:NVL524353 OFH524299:OFH524353 OPD524299:OPD524353 OYZ524299:OYZ524353 PIV524299:PIV524353 PSR524299:PSR524353 QCN524299:QCN524353 QMJ524299:QMJ524353 QWF524299:QWF524353 RGB524299:RGB524353 RPX524299:RPX524353 RZT524299:RZT524353 SJP524299:SJP524353 STL524299:STL524353 TDH524299:TDH524353 TND524299:TND524353 TWZ524299:TWZ524353 UGV524299:UGV524353 UQR524299:UQR524353 VAN524299:VAN524353 VKJ524299:VKJ524353 VUF524299:VUF524353 WEB524299:WEB524353 WNX524299:WNX524353 WXT524299:WXT524353 BL589835:BL589889 LH589835:LH589889 VD589835:VD589889 AEZ589835:AEZ589889 AOV589835:AOV589889 AYR589835:AYR589889 BIN589835:BIN589889 BSJ589835:BSJ589889 CCF589835:CCF589889 CMB589835:CMB589889 CVX589835:CVX589889 DFT589835:DFT589889 DPP589835:DPP589889 DZL589835:DZL589889 EJH589835:EJH589889 ETD589835:ETD589889 FCZ589835:FCZ589889 FMV589835:FMV589889 FWR589835:FWR589889 GGN589835:GGN589889 GQJ589835:GQJ589889 HAF589835:HAF589889 HKB589835:HKB589889 HTX589835:HTX589889 IDT589835:IDT589889 INP589835:INP589889 IXL589835:IXL589889 JHH589835:JHH589889 JRD589835:JRD589889 KAZ589835:KAZ589889 KKV589835:KKV589889 KUR589835:KUR589889 LEN589835:LEN589889 LOJ589835:LOJ589889 LYF589835:LYF589889 MIB589835:MIB589889 MRX589835:MRX589889 NBT589835:NBT589889 NLP589835:NLP589889 NVL589835:NVL589889 OFH589835:OFH589889 OPD589835:OPD589889 OYZ589835:OYZ589889 PIV589835:PIV589889 PSR589835:PSR589889 QCN589835:QCN589889 QMJ589835:QMJ589889 QWF589835:QWF589889 RGB589835:RGB589889 RPX589835:RPX589889 RZT589835:RZT589889 SJP589835:SJP589889 STL589835:STL589889 TDH589835:TDH589889 TND589835:TND589889 TWZ589835:TWZ589889 UGV589835:UGV589889 UQR589835:UQR589889 VAN589835:VAN589889 VKJ589835:VKJ589889 VUF589835:VUF589889 WEB589835:WEB589889 WNX589835:WNX589889 WXT589835:WXT589889 BL655371:BL655425 LH655371:LH655425 VD655371:VD655425 AEZ655371:AEZ655425 AOV655371:AOV655425 AYR655371:AYR655425 BIN655371:BIN655425 BSJ655371:BSJ655425 CCF655371:CCF655425 CMB655371:CMB655425 CVX655371:CVX655425 DFT655371:DFT655425 DPP655371:DPP655425 DZL655371:DZL655425 EJH655371:EJH655425 ETD655371:ETD655425 FCZ655371:FCZ655425 FMV655371:FMV655425 FWR655371:FWR655425 GGN655371:GGN655425 GQJ655371:GQJ655425 HAF655371:HAF655425 HKB655371:HKB655425 HTX655371:HTX655425 IDT655371:IDT655425 INP655371:INP655425 IXL655371:IXL655425 JHH655371:JHH655425 JRD655371:JRD655425 KAZ655371:KAZ655425 KKV655371:KKV655425 KUR655371:KUR655425 LEN655371:LEN655425 LOJ655371:LOJ655425 LYF655371:LYF655425 MIB655371:MIB655425 MRX655371:MRX655425 NBT655371:NBT655425 NLP655371:NLP655425 NVL655371:NVL655425 OFH655371:OFH655425 OPD655371:OPD655425 OYZ655371:OYZ655425 PIV655371:PIV655425 PSR655371:PSR655425 QCN655371:QCN655425 QMJ655371:QMJ655425 QWF655371:QWF655425 RGB655371:RGB655425 RPX655371:RPX655425 RZT655371:RZT655425 SJP655371:SJP655425 STL655371:STL655425 TDH655371:TDH655425 TND655371:TND655425 TWZ655371:TWZ655425 UGV655371:UGV655425 UQR655371:UQR655425 VAN655371:VAN655425 VKJ655371:VKJ655425 VUF655371:VUF655425 WEB655371:WEB655425 WNX655371:WNX655425 WXT655371:WXT655425 BL720907:BL720961 LH720907:LH720961 VD720907:VD720961 AEZ720907:AEZ720961 AOV720907:AOV720961 AYR720907:AYR720961 BIN720907:BIN720961 BSJ720907:BSJ720961 CCF720907:CCF720961 CMB720907:CMB720961 CVX720907:CVX720961 DFT720907:DFT720961 DPP720907:DPP720961 DZL720907:DZL720961 EJH720907:EJH720961 ETD720907:ETD720961 FCZ720907:FCZ720961 FMV720907:FMV720961 FWR720907:FWR720961 GGN720907:GGN720961 GQJ720907:GQJ720961 HAF720907:HAF720961 HKB720907:HKB720961 HTX720907:HTX720961 IDT720907:IDT720961 INP720907:INP720961 IXL720907:IXL720961 JHH720907:JHH720961 JRD720907:JRD720961 KAZ720907:KAZ720961 KKV720907:KKV720961 KUR720907:KUR720961 LEN720907:LEN720961 LOJ720907:LOJ720961 LYF720907:LYF720961 MIB720907:MIB720961 MRX720907:MRX720961 NBT720907:NBT720961 NLP720907:NLP720961 NVL720907:NVL720961 OFH720907:OFH720961 OPD720907:OPD720961 OYZ720907:OYZ720961 PIV720907:PIV720961 PSR720907:PSR720961 QCN720907:QCN720961 QMJ720907:QMJ720961 QWF720907:QWF720961 RGB720907:RGB720961 RPX720907:RPX720961 RZT720907:RZT720961 SJP720907:SJP720961 STL720907:STL720961 TDH720907:TDH720961 TND720907:TND720961 TWZ720907:TWZ720961 UGV720907:UGV720961 UQR720907:UQR720961 VAN720907:VAN720961 VKJ720907:VKJ720961 VUF720907:VUF720961 WEB720907:WEB720961 WNX720907:WNX720961 WXT720907:WXT720961 BL786443:BL786497 LH786443:LH786497 VD786443:VD786497 AEZ786443:AEZ786497 AOV786443:AOV786497 AYR786443:AYR786497 BIN786443:BIN786497 BSJ786443:BSJ786497 CCF786443:CCF786497 CMB786443:CMB786497 CVX786443:CVX786497 DFT786443:DFT786497 DPP786443:DPP786497 DZL786443:DZL786497 EJH786443:EJH786497 ETD786443:ETD786497 FCZ786443:FCZ786497 FMV786443:FMV786497 FWR786443:FWR786497 GGN786443:GGN786497 GQJ786443:GQJ786497 HAF786443:HAF786497 HKB786443:HKB786497 HTX786443:HTX786497 IDT786443:IDT786497 INP786443:INP786497 IXL786443:IXL786497 JHH786443:JHH786497 JRD786443:JRD786497 KAZ786443:KAZ786497 KKV786443:KKV786497 KUR786443:KUR786497 LEN786443:LEN786497 LOJ786443:LOJ786497 LYF786443:LYF786497 MIB786443:MIB786497 MRX786443:MRX786497 NBT786443:NBT786497 NLP786443:NLP786497 NVL786443:NVL786497 OFH786443:OFH786497 OPD786443:OPD786497 OYZ786443:OYZ786497 PIV786443:PIV786497 PSR786443:PSR786497 QCN786443:QCN786497 QMJ786443:QMJ786497 QWF786443:QWF786497 RGB786443:RGB786497 RPX786443:RPX786497 RZT786443:RZT786497 SJP786443:SJP786497 STL786443:STL786497 TDH786443:TDH786497 TND786443:TND786497 TWZ786443:TWZ786497 UGV786443:UGV786497 UQR786443:UQR786497 VAN786443:VAN786497 VKJ786443:VKJ786497 VUF786443:VUF786497 WEB786443:WEB786497 WNX786443:WNX786497 WXT786443:WXT786497 BL851979:BL852033 LH851979:LH852033 VD851979:VD852033 AEZ851979:AEZ852033 AOV851979:AOV852033 AYR851979:AYR852033 BIN851979:BIN852033 BSJ851979:BSJ852033 CCF851979:CCF852033 CMB851979:CMB852033 CVX851979:CVX852033 DFT851979:DFT852033 DPP851979:DPP852033 DZL851979:DZL852033 EJH851979:EJH852033 ETD851979:ETD852033 FCZ851979:FCZ852033 FMV851979:FMV852033 FWR851979:FWR852033 GGN851979:GGN852033 GQJ851979:GQJ852033 HAF851979:HAF852033 HKB851979:HKB852033 HTX851979:HTX852033 IDT851979:IDT852033 INP851979:INP852033 IXL851979:IXL852033 JHH851979:JHH852033 JRD851979:JRD852033 KAZ851979:KAZ852033 KKV851979:KKV852033 KUR851979:KUR852033 LEN851979:LEN852033 LOJ851979:LOJ852033 LYF851979:LYF852033 MIB851979:MIB852033 MRX851979:MRX852033 NBT851979:NBT852033 NLP851979:NLP852033 NVL851979:NVL852033 OFH851979:OFH852033 OPD851979:OPD852033 OYZ851979:OYZ852033 PIV851979:PIV852033 PSR851979:PSR852033 QCN851979:QCN852033 QMJ851979:QMJ852033 QWF851979:QWF852033 RGB851979:RGB852033 RPX851979:RPX852033 RZT851979:RZT852033 SJP851979:SJP852033 STL851979:STL852033 TDH851979:TDH852033 TND851979:TND852033 TWZ851979:TWZ852033 UGV851979:UGV852033 UQR851979:UQR852033 VAN851979:VAN852033 VKJ851979:VKJ852033 VUF851979:VUF852033 WEB851979:WEB852033 WNX851979:WNX852033 WXT851979:WXT852033 BL917515:BL917569 LH917515:LH917569 VD917515:VD917569 AEZ917515:AEZ917569 AOV917515:AOV917569 AYR917515:AYR917569 BIN917515:BIN917569 BSJ917515:BSJ917569 CCF917515:CCF917569 CMB917515:CMB917569 CVX917515:CVX917569 DFT917515:DFT917569 DPP917515:DPP917569 DZL917515:DZL917569 EJH917515:EJH917569 ETD917515:ETD917569 FCZ917515:FCZ917569 FMV917515:FMV917569 FWR917515:FWR917569 GGN917515:GGN917569 GQJ917515:GQJ917569 HAF917515:HAF917569 HKB917515:HKB917569 HTX917515:HTX917569 IDT917515:IDT917569 INP917515:INP917569 IXL917515:IXL917569 JHH917515:JHH917569 JRD917515:JRD917569 KAZ917515:KAZ917569 KKV917515:KKV917569 KUR917515:KUR917569 LEN917515:LEN917569 LOJ917515:LOJ917569 LYF917515:LYF917569 MIB917515:MIB917569 MRX917515:MRX917569 NBT917515:NBT917569 NLP917515:NLP917569 NVL917515:NVL917569 OFH917515:OFH917569 OPD917515:OPD917569 OYZ917515:OYZ917569 PIV917515:PIV917569 PSR917515:PSR917569 QCN917515:QCN917569 QMJ917515:QMJ917569 QWF917515:QWF917569 RGB917515:RGB917569 RPX917515:RPX917569 RZT917515:RZT917569 SJP917515:SJP917569 STL917515:STL917569 TDH917515:TDH917569 TND917515:TND917569 TWZ917515:TWZ917569 UGV917515:UGV917569 UQR917515:UQR917569 VAN917515:VAN917569 VKJ917515:VKJ917569 VUF917515:VUF917569 WEB917515:WEB917569 WNX917515:WNX917569 WXT917515:WXT917569 BL983051:BL983105 LH983051:LH983105 VD983051:VD983105 AEZ983051:AEZ983105 AOV983051:AOV983105 AYR983051:AYR983105 BIN983051:BIN983105 BSJ983051:BSJ983105 CCF983051:CCF983105 CMB983051:CMB983105 CVX983051:CVX983105 DFT983051:DFT983105 DPP983051:DPP983105 DZL983051:DZL983105 EJH983051:EJH983105 ETD983051:ETD983105 FCZ983051:FCZ983105 FMV983051:FMV983105 FWR983051:FWR983105 GGN983051:GGN983105 GQJ983051:GQJ983105 HAF983051:HAF983105 HKB983051:HKB983105 HTX983051:HTX983105 IDT983051:IDT983105 INP983051:INP983105 IXL983051:IXL983105 JHH983051:JHH983105 JRD983051:JRD983105 KAZ983051:KAZ983105 KKV983051:KKV983105 KUR983051:KUR983105 LEN983051:LEN983105 LOJ983051:LOJ983105 LYF983051:LYF983105 MIB983051:MIB983105 MRX983051:MRX983105 NBT983051:NBT983105 NLP983051:NLP983105 NVL983051:NVL983105 OFH983051:OFH983105 OPD983051:OPD983105 OYZ983051:OYZ983105 PIV983051:PIV983105 PSR983051:PSR983105 QCN983051:QCN983105 QMJ983051:QMJ983105 QWF983051:QWF983105 RGB983051:RGB983105 RPX983051:RPX983105 RZT983051:RZT983105 SJP983051:SJP983105 STL983051:STL983105 TDH983051:TDH983105 TND983051:TND983105 TWZ983051:TWZ983105 UGV983051:UGV983105 UQR983051:UQR983105 VAN983051:VAN983105 VKJ983051:VKJ983105 VUF983051:VUF983105 WEB983051:WEB983105 WNX983051:WNX983105 WXT983051:WXT983105 VJO983166:VJO983195 KF11:KF65 UB11:UB65 ADX11:ADX65 ANT11:ANT65 AXP11:AXP65 BHL11:BHL65 BRH11:BRH65 CBD11:CBD65 CKZ11:CKZ65 CUV11:CUV65 DER11:DER65 DON11:DON65 DYJ11:DYJ65 EIF11:EIF65 ESB11:ESB65 FBX11:FBX65 FLT11:FLT65 FVP11:FVP65 GFL11:GFL65 GPH11:GPH65 GZD11:GZD65 HIZ11:HIZ65 HSV11:HSV65 ICR11:ICR65 IMN11:IMN65 IWJ11:IWJ65 JGF11:JGF65 JQB11:JQB65 JZX11:JZX65 KJT11:KJT65 KTP11:KTP65 LDL11:LDL65 LNH11:LNH65 LXD11:LXD65 MGZ11:MGZ65 MQV11:MQV65 NAR11:NAR65 NKN11:NKN65 NUJ11:NUJ65 OEF11:OEF65 OOB11:OOB65 OXX11:OXX65 PHT11:PHT65 PRP11:PRP65 QBL11:QBL65 QLH11:QLH65 QVD11:QVD65 REZ11:REZ65 ROV11:ROV65 RYR11:RYR65 SIN11:SIN65 SSJ11:SSJ65 TCF11:TCF65 TMB11:TMB65 TVX11:TVX65 UFT11:UFT65 UPP11:UPP65 UZL11:UZL65 VJH11:VJH65 VTD11:VTD65 WCZ11:WCZ65 WMV11:WMV65 WWR11:WWR65 AJ65547:AJ65601 KF65547:KF65601 UB65547:UB65601 ADX65547:ADX65601 ANT65547:ANT65601 AXP65547:AXP65601 BHL65547:BHL65601 BRH65547:BRH65601 CBD65547:CBD65601 CKZ65547:CKZ65601 CUV65547:CUV65601 DER65547:DER65601 DON65547:DON65601 DYJ65547:DYJ65601 EIF65547:EIF65601 ESB65547:ESB65601 FBX65547:FBX65601 FLT65547:FLT65601 FVP65547:FVP65601 GFL65547:GFL65601 GPH65547:GPH65601 GZD65547:GZD65601 HIZ65547:HIZ65601 HSV65547:HSV65601 ICR65547:ICR65601 IMN65547:IMN65601 IWJ65547:IWJ65601 JGF65547:JGF65601 JQB65547:JQB65601 JZX65547:JZX65601 KJT65547:KJT65601 KTP65547:KTP65601 LDL65547:LDL65601 LNH65547:LNH65601 LXD65547:LXD65601 MGZ65547:MGZ65601 MQV65547:MQV65601 NAR65547:NAR65601 NKN65547:NKN65601 NUJ65547:NUJ65601 OEF65547:OEF65601 OOB65547:OOB65601 OXX65547:OXX65601 PHT65547:PHT65601 PRP65547:PRP65601 QBL65547:QBL65601 QLH65547:QLH65601 QVD65547:QVD65601 REZ65547:REZ65601 ROV65547:ROV65601 RYR65547:RYR65601 SIN65547:SIN65601 SSJ65547:SSJ65601 TCF65547:TCF65601 TMB65547:TMB65601 TVX65547:TVX65601 UFT65547:UFT65601 UPP65547:UPP65601 UZL65547:UZL65601 VJH65547:VJH65601 VTD65547:VTD65601 WCZ65547:WCZ65601 WMV65547:WMV65601 WWR65547:WWR65601 AJ131083:AJ131137 KF131083:KF131137 UB131083:UB131137 ADX131083:ADX131137 ANT131083:ANT131137 AXP131083:AXP131137 BHL131083:BHL131137 BRH131083:BRH131137 CBD131083:CBD131137 CKZ131083:CKZ131137 CUV131083:CUV131137 DER131083:DER131137 DON131083:DON131137 DYJ131083:DYJ131137 EIF131083:EIF131137 ESB131083:ESB131137 FBX131083:FBX131137 FLT131083:FLT131137 FVP131083:FVP131137 GFL131083:GFL131137 GPH131083:GPH131137 GZD131083:GZD131137 HIZ131083:HIZ131137 HSV131083:HSV131137 ICR131083:ICR131137 IMN131083:IMN131137 IWJ131083:IWJ131137 JGF131083:JGF131137 JQB131083:JQB131137 JZX131083:JZX131137 KJT131083:KJT131137 KTP131083:KTP131137 LDL131083:LDL131137 LNH131083:LNH131137 LXD131083:LXD131137 MGZ131083:MGZ131137 MQV131083:MQV131137 NAR131083:NAR131137 NKN131083:NKN131137 NUJ131083:NUJ131137 OEF131083:OEF131137 OOB131083:OOB131137 OXX131083:OXX131137 PHT131083:PHT131137 PRP131083:PRP131137 QBL131083:QBL131137 QLH131083:QLH131137 QVD131083:QVD131137 REZ131083:REZ131137 ROV131083:ROV131137 RYR131083:RYR131137 SIN131083:SIN131137 SSJ131083:SSJ131137 TCF131083:TCF131137 TMB131083:TMB131137 TVX131083:TVX131137 UFT131083:UFT131137 UPP131083:UPP131137 UZL131083:UZL131137 VJH131083:VJH131137 VTD131083:VTD131137 WCZ131083:WCZ131137 WMV131083:WMV131137 WWR131083:WWR131137 AJ196619:AJ196673 KF196619:KF196673 UB196619:UB196673 ADX196619:ADX196673 ANT196619:ANT196673 AXP196619:AXP196673 BHL196619:BHL196673 BRH196619:BRH196673 CBD196619:CBD196673 CKZ196619:CKZ196673 CUV196619:CUV196673 DER196619:DER196673 DON196619:DON196673 DYJ196619:DYJ196673 EIF196619:EIF196673 ESB196619:ESB196673 FBX196619:FBX196673 FLT196619:FLT196673 FVP196619:FVP196673 GFL196619:GFL196673 GPH196619:GPH196673 GZD196619:GZD196673 HIZ196619:HIZ196673 HSV196619:HSV196673 ICR196619:ICR196673 IMN196619:IMN196673 IWJ196619:IWJ196673 JGF196619:JGF196673 JQB196619:JQB196673 JZX196619:JZX196673 KJT196619:KJT196673 KTP196619:KTP196673 LDL196619:LDL196673 LNH196619:LNH196673 LXD196619:LXD196673 MGZ196619:MGZ196673 MQV196619:MQV196673 NAR196619:NAR196673 NKN196619:NKN196673 NUJ196619:NUJ196673 OEF196619:OEF196673 OOB196619:OOB196673 OXX196619:OXX196673 PHT196619:PHT196673 PRP196619:PRP196673 QBL196619:QBL196673 QLH196619:QLH196673 QVD196619:QVD196673 REZ196619:REZ196673 ROV196619:ROV196673 RYR196619:RYR196673 SIN196619:SIN196673 SSJ196619:SSJ196673 TCF196619:TCF196673 TMB196619:TMB196673 TVX196619:TVX196673 UFT196619:UFT196673 UPP196619:UPP196673 UZL196619:UZL196673 VJH196619:VJH196673 VTD196619:VTD196673 WCZ196619:WCZ196673 WMV196619:WMV196673 WWR196619:WWR196673 AJ262155:AJ262209 KF262155:KF262209 UB262155:UB262209 ADX262155:ADX262209 ANT262155:ANT262209 AXP262155:AXP262209 BHL262155:BHL262209 BRH262155:BRH262209 CBD262155:CBD262209 CKZ262155:CKZ262209 CUV262155:CUV262209 DER262155:DER262209 DON262155:DON262209 DYJ262155:DYJ262209 EIF262155:EIF262209 ESB262155:ESB262209 FBX262155:FBX262209 FLT262155:FLT262209 FVP262155:FVP262209 GFL262155:GFL262209 GPH262155:GPH262209 GZD262155:GZD262209 HIZ262155:HIZ262209 HSV262155:HSV262209 ICR262155:ICR262209 IMN262155:IMN262209 IWJ262155:IWJ262209 JGF262155:JGF262209 JQB262155:JQB262209 JZX262155:JZX262209 KJT262155:KJT262209 KTP262155:KTP262209 LDL262155:LDL262209 LNH262155:LNH262209 LXD262155:LXD262209 MGZ262155:MGZ262209 MQV262155:MQV262209 NAR262155:NAR262209 NKN262155:NKN262209 NUJ262155:NUJ262209 OEF262155:OEF262209 OOB262155:OOB262209 OXX262155:OXX262209 PHT262155:PHT262209 PRP262155:PRP262209 QBL262155:QBL262209 QLH262155:QLH262209 QVD262155:QVD262209 REZ262155:REZ262209 ROV262155:ROV262209 RYR262155:RYR262209 SIN262155:SIN262209 SSJ262155:SSJ262209 TCF262155:TCF262209 TMB262155:TMB262209 TVX262155:TVX262209 UFT262155:UFT262209 UPP262155:UPP262209 UZL262155:UZL262209 VJH262155:VJH262209 VTD262155:VTD262209 WCZ262155:WCZ262209 WMV262155:WMV262209 WWR262155:WWR262209 AJ327691:AJ327745 KF327691:KF327745 UB327691:UB327745 ADX327691:ADX327745 ANT327691:ANT327745 AXP327691:AXP327745 BHL327691:BHL327745 BRH327691:BRH327745 CBD327691:CBD327745 CKZ327691:CKZ327745 CUV327691:CUV327745 DER327691:DER327745 DON327691:DON327745 DYJ327691:DYJ327745 EIF327691:EIF327745 ESB327691:ESB327745 FBX327691:FBX327745 FLT327691:FLT327745 FVP327691:FVP327745 GFL327691:GFL327745 GPH327691:GPH327745 GZD327691:GZD327745 HIZ327691:HIZ327745 HSV327691:HSV327745 ICR327691:ICR327745 IMN327691:IMN327745 IWJ327691:IWJ327745 JGF327691:JGF327745 JQB327691:JQB327745 JZX327691:JZX327745 KJT327691:KJT327745 KTP327691:KTP327745 LDL327691:LDL327745 LNH327691:LNH327745 LXD327691:LXD327745 MGZ327691:MGZ327745 MQV327691:MQV327745 NAR327691:NAR327745 NKN327691:NKN327745 NUJ327691:NUJ327745 OEF327691:OEF327745 OOB327691:OOB327745 OXX327691:OXX327745 PHT327691:PHT327745 PRP327691:PRP327745 QBL327691:QBL327745 QLH327691:QLH327745 QVD327691:QVD327745 REZ327691:REZ327745 ROV327691:ROV327745 RYR327691:RYR327745 SIN327691:SIN327745 SSJ327691:SSJ327745 TCF327691:TCF327745 TMB327691:TMB327745 TVX327691:TVX327745 UFT327691:UFT327745 UPP327691:UPP327745 UZL327691:UZL327745 VJH327691:VJH327745 VTD327691:VTD327745 WCZ327691:WCZ327745 WMV327691:WMV327745 WWR327691:WWR327745 AJ393227:AJ393281 KF393227:KF393281 UB393227:UB393281 ADX393227:ADX393281 ANT393227:ANT393281 AXP393227:AXP393281 BHL393227:BHL393281 BRH393227:BRH393281 CBD393227:CBD393281 CKZ393227:CKZ393281 CUV393227:CUV393281 DER393227:DER393281 DON393227:DON393281 DYJ393227:DYJ393281 EIF393227:EIF393281 ESB393227:ESB393281 FBX393227:FBX393281 FLT393227:FLT393281 FVP393227:FVP393281 GFL393227:GFL393281 GPH393227:GPH393281 GZD393227:GZD393281 HIZ393227:HIZ393281 HSV393227:HSV393281 ICR393227:ICR393281 IMN393227:IMN393281 IWJ393227:IWJ393281 JGF393227:JGF393281 JQB393227:JQB393281 JZX393227:JZX393281 KJT393227:KJT393281 KTP393227:KTP393281 LDL393227:LDL393281 LNH393227:LNH393281 LXD393227:LXD393281 MGZ393227:MGZ393281 MQV393227:MQV393281 NAR393227:NAR393281 NKN393227:NKN393281 NUJ393227:NUJ393281 OEF393227:OEF393281 OOB393227:OOB393281 OXX393227:OXX393281 PHT393227:PHT393281 PRP393227:PRP393281 QBL393227:QBL393281 QLH393227:QLH393281 QVD393227:QVD393281 REZ393227:REZ393281 ROV393227:ROV393281 RYR393227:RYR393281 SIN393227:SIN393281 SSJ393227:SSJ393281 TCF393227:TCF393281 TMB393227:TMB393281 TVX393227:TVX393281 UFT393227:UFT393281 UPP393227:UPP393281 UZL393227:UZL393281 VJH393227:VJH393281 VTD393227:VTD393281 WCZ393227:WCZ393281 WMV393227:WMV393281 WWR393227:WWR393281 AJ458763:AJ458817 KF458763:KF458817 UB458763:UB458817 ADX458763:ADX458817 ANT458763:ANT458817 AXP458763:AXP458817 BHL458763:BHL458817 BRH458763:BRH458817 CBD458763:CBD458817 CKZ458763:CKZ458817 CUV458763:CUV458817 DER458763:DER458817 DON458763:DON458817 DYJ458763:DYJ458817 EIF458763:EIF458817 ESB458763:ESB458817 FBX458763:FBX458817 FLT458763:FLT458817 FVP458763:FVP458817 GFL458763:GFL458817 GPH458763:GPH458817 GZD458763:GZD458817 HIZ458763:HIZ458817 HSV458763:HSV458817 ICR458763:ICR458817 IMN458763:IMN458817 IWJ458763:IWJ458817 JGF458763:JGF458817 JQB458763:JQB458817 JZX458763:JZX458817 KJT458763:KJT458817 KTP458763:KTP458817 LDL458763:LDL458817 LNH458763:LNH458817 LXD458763:LXD458817 MGZ458763:MGZ458817 MQV458763:MQV458817 NAR458763:NAR458817 NKN458763:NKN458817 NUJ458763:NUJ458817 OEF458763:OEF458817 OOB458763:OOB458817 OXX458763:OXX458817 PHT458763:PHT458817 PRP458763:PRP458817 QBL458763:QBL458817 QLH458763:QLH458817 QVD458763:QVD458817 REZ458763:REZ458817 ROV458763:ROV458817 RYR458763:RYR458817 SIN458763:SIN458817 SSJ458763:SSJ458817 TCF458763:TCF458817 TMB458763:TMB458817 TVX458763:TVX458817 UFT458763:UFT458817 UPP458763:UPP458817 UZL458763:UZL458817 VJH458763:VJH458817 VTD458763:VTD458817 WCZ458763:WCZ458817 WMV458763:WMV458817 WWR458763:WWR458817 AJ524299:AJ524353 KF524299:KF524353 UB524299:UB524353 ADX524299:ADX524353 ANT524299:ANT524353 AXP524299:AXP524353 BHL524299:BHL524353 BRH524299:BRH524353 CBD524299:CBD524353 CKZ524299:CKZ524353 CUV524299:CUV524353 DER524299:DER524353 DON524299:DON524353 DYJ524299:DYJ524353 EIF524299:EIF524353 ESB524299:ESB524353 FBX524299:FBX524353 FLT524299:FLT524353 FVP524299:FVP524353 GFL524299:GFL524353 GPH524299:GPH524353 GZD524299:GZD524353 HIZ524299:HIZ524353 HSV524299:HSV524353 ICR524299:ICR524353 IMN524299:IMN524353 IWJ524299:IWJ524353 JGF524299:JGF524353 JQB524299:JQB524353 JZX524299:JZX524353 KJT524299:KJT524353 KTP524299:KTP524353 LDL524299:LDL524353 LNH524299:LNH524353 LXD524299:LXD524353 MGZ524299:MGZ524353 MQV524299:MQV524353 NAR524299:NAR524353 NKN524299:NKN524353 NUJ524299:NUJ524353 OEF524299:OEF524353 OOB524299:OOB524353 OXX524299:OXX524353 PHT524299:PHT524353 PRP524299:PRP524353 QBL524299:QBL524353 QLH524299:QLH524353 QVD524299:QVD524353 REZ524299:REZ524353 ROV524299:ROV524353 RYR524299:RYR524353 SIN524299:SIN524353 SSJ524299:SSJ524353 TCF524299:TCF524353 TMB524299:TMB524353 TVX524299:TVX524353 UFT524299:UFT524353 UPP524299:UPP524353 UZL524299:UZL524353 VJH524299:VJH524353 VTD524299:VTD524353 WCZ524299:WCZ524353 WMV524299:WMV524353 WWR524299:WWR524353 AJ589835:AJ589889 KF589835:KF589889 UB589835:UB589889 ADX589835:ADX589889 ANT589835:ANT589889 AXP589835:AXP589889 BHL589835:BHL589889 BRH589835:BRH589889 CBD589835:CBD589889 CKZ589835:CKZ589889 CUV589835:CUV589889 DER589835:DER589889 DON589835:DON589889 DYJ589835:DYJ589889 EIF589835:EIF589889 ESB589835:ESB589889 FBX589835:FBX589889 FLT589835:FLT589889 FVP589835:FVP589889 GFL589835:GFL589889 GPH589835:GPH589889 GZD589835:GZD589889 HIZ589835:HIZ589889 HSV589835:HSV589889 ICR589835:ICR589889 IMN589835:IMN589889 IWJ589835:IWJ589889 JGF589835:JGF589889 JQB589835:JQB589889 JZX589835:JZX589889 KJT589835:KJT589889 KTP589835:KTP589889 LDL589835:LDL589889 LNH589835:LNH589889 LXD589835:LXD589889 MGZ589835:MGZ589889 MQV589835:MQV589889 NAR589835:NAR589889 NKN589835:NKN589889 NUJ589835:NUJ589889 OEF589835:OEF589889 OOB589835:OOB589889 OXX589835:OXX589889 PHT589835:PHT589889 PRP589835:PRP589889 QBL589835:QBL589889 QLH589835:QLH589889 QVD589835:QVD589889 REZ589835:REZ589889 ROV589835:ROV589889 RYR589835:RYR589889 SIN589835:SIN589889 SSJ589835:SSJ589889 TCF589835:TCF589889 TMB589835:TMB589889 TVX589835:TVX589889 UFT589835:UFT589889 UPP589835:UPP589889 UZL589835:UZL589889 VJH589835:VJH589889 VTD589835:VTD589889 WCZ589835:WCZ589889 WMV589835:WMV589889 WWR589835:WWR589889 AJ655371:AJ655425 KF655371:KF655425 UB655371:UB655425 ADX655371:ADX655425 ANT655371:ANT655425 AXP655371:AXP655425 BHL655371:BHL655425 BRH655371:BRH655425 CBD655371:CBD655425 CKZ655371:CKZ655425 CUV655371:CUV655425 DER655371:DER655425 DON655371:DON655425 DYJ655371:DYJ655425 EIF655371:EIF655425 ESB655371:ESB655425 FBX655371:FBX655425 FLT655371:FLT655425 FVP655371:FVP655425 GFL655371:GFL655425 GPH655371:GPH655425 GZD655371:GZD655425 HIZ655371:HIZ655425 HSV655371:HSV655425 ICR655371:ICR655425 IMN655371:IMN655425 IWJ655371:IWJ655425 JGF655371:JGF655425 JQB655371:JQB655425 JZX655371:JZX655425 KJT655371:KJT655425 KTP655371:KTP655425 LDL655371:LDL655425 LNH655371:LNH655425 LXD655371:LXD655425 MGZ655371:MGZ655425 MQV655371:MQV655425 NAR655371:NAR655425 NKN655371:NKN655425 NUJ655371:NUJ655425 OEF655371:OEF655425 OOB655371:OOB655425 OXX655371:OXX655425 PHT655371:PHT655425 PRP655371:PRP655425 QBL655371:QBL655425 QLH655371:QLH655425 QVD655371:QVD655425 REZ655371:REZ655425 ROV655371:ROV655425 RYR655371:RYR655425 SIN655371:SIN655425 SSJ655371:SSJ655425 TCF655371:TCF655425 TMB655371:TMB655425 TVX655371:TVX655425 UFT655371:UFT655425 UPP655371:UPP655425 UZL655371:UZL655425 VJH655371:VJH655425 VTD655371:VTD655425 WCZ655371:WCZ655425 WMV655371:WMV655425 WWR655371:WWR655425 AJ720907:AJ720961 KF720907:KF720961 UB720907:UB720961 ADX720907:ADX720961 ANT720907:ANT720961 AXP720907:AXP720961 BHL720907:BHL720961 BRH720907:BRH720961 CBD720907:CBD720961 CKZ720907:CKZ720961 CUV720907:CUV720961 DER720907:DER720961 DON720907:DON720961 DYJ720907:DYJ720961 EIF720907:EIF720961 ESB720907:ESB720961 FBX720907:FBX720961 FLT720907:FLT720961 FVP720907:FVP720961 GFL720907:GFL720961 GPH720907:GPH720961 GZD720907:GZD720961 HIZ720907:HIZ720961 HSV720907:HSV720961 ICR720907:ICR720961 IMN720907:IMN720961 IWJ720907:IWJ720961 JGF720907:JGF720961 JQB720907:JQB720961 JZX720907:JZX720961 KJT720907:KJT720961 KTP720907:KTP720961 LDL720907:LDL720961 LNH720907:LNH720961 LXD720907:LXD720961 MGZ720907:MGZ720961 MQV720907:MQV720961 NAR720907:NAR720961 NKN720907:NKN720961 NUJ720907:NUJ720961 OEF720907:OEF720961 OOB720907:OOB720961 OXX720907:OXX720961 PHT720907:PHT720961 PRP720907:PRP720961 QBL720907:QBL720961 QLH720907:QLH720961 QVD720907:QVD720961 REZ720907:REZ720961 ROV720907:ROV720961 RYR720907:RYR720961 SIN720907:SIN720961 SSJ720907:SSJ720961 TCF720907:TCF720961 TMB720907:TMB720961 TVX720907:TVX720961 UFT720907:UFT720961 UPP720907:UPP720961 UZL720907:UZL720961 VJH720907:VJH720961 VTD720907:VTD720961 WCZ720907:WCZ720961 WMV720907:WMV720961 WWR720907:WWR720961 AJ786443:AJ786497 KF786443:KF786497 UB786443:UB786497 ADX786443:ADX786497 ANT786443:ANT786497 AXP786443:AXP786497 BHL786443:BHL786497 BRH786443:BRH786497 CBD786443:CBD786497 CKZ786443:CKZ786497 CUV786443:CUV786497 DER786443:DER786497 DON786443:DON786497 DYJ786443:DYJ786497 EIF786443:EIF786497 ESB786443:ESB786497 FBX786443:FBX786497 FLT786443:FLT786497 FVP786443:FVP786497 GFL786443:GFL786497 GPH786443:GPH786497 GZD786443:GZD786497 HIZ786443:HIZ786497 HSV786443:HSV786497 ICR786443:ICR786497 IMN786443:IMN786497 IWJ786443:IWJ786497 JGF786443:JGF786497 JQB786443:JQB786497 JZX786443:JZX786497 KJT786443:KJT786497 KTP786443:KTP786497 LDL786443:LDL786497 LNH786443:LNH786497 LXD786443:LXD786497 MGZ786443:MGZ786497 MQV786443:MQV786497 NAR786443:NAR786497 NKN786443:NKN786497 NUJ786443:NUJ786497 OEF786443:OEF786497 OOB786443:OOB786497 OXX786443:OXX786497 PHT786443:PHT786497 PRP786443:PRP786497 QBL786443:QBL786497 QLH786443:QLH786497 QVD786443:QVD786497 REZ786443:REZ786497 ROV786443:ROV786497 RYR786443:RYR786497 SIN786443:SIN786497 SSJ786443:SSJ786497 TCF786443:TCF786497 TMB786443:TMB786497 TVX786443:TVX786497 UFT786443:UFT786497 UPP786443:UPP786497 UZL786443:UZL786497 VJH786443:VJH786497 VTD786443:VTD786497 WCZ786443:WCZ786497 WMV786443:WMV786497 WWR786443:WWR786497 AJ851979:AJ852033 KF851979:KF852033 UB851979:UB852033 ADX851979:ADX852033 ANT851979:ANT852033 AXP851979:AXP852033 BHL851979:BHL852033 BRH851979:BRH852033 CBD851979:CBD852033 CKZ851979:CKZ852033 CUV851979:CUV852033 DER851979:DER852033 DON851979:DON852033 DYJ851979:DYJ852033 EIF851979:EIF852033 ESB851979:ESB852033 FBX851979:FBX852033 FLT851979:FLT852033 FVP851979:FVP852033 GFL851979:GFL852033 GPH851979:GPH852033 GZD851979:GZD852033 HIZ851979:HIZ852033 HSV851979:HSV852033 ICR851979:ICR852033 IMN851979:IMN852033 IWJ851979:IWJ852033 JGF851979:JGF852033 JQB851979:JQB852033 JZX851979:JZX852033 KJT851979:KJT852033 KTP851979:KTP852033 LDL851979:LDL852033 LNH851979:LNH852033 LXD851979:LXD852033 MGZ851979:MGZ852033 MQV851979:MQV852033 NAR851979:NAR852033 NKN851979:NKN852033 NUJ851979:NUJ852033 OEF851979:OEF852033 OOB851979:OOB852033 OXX851979:OXX852033 PHT851979:PHT852033 PRP851979:PRP852033 QBL851979:QBL852033 QLH851979:QLH852033 QVD851979:QVD852033 REZ851979:REZ852033 ROV851979:ROV852033 RYR851979:RYR852033 SIN851979:SIN852033 SSJ851979:SSJ852033 TCF851979:TCF852033 TMB851979:TMB852033 TVX851979:TVX852033 UFT851979:UFT852033 UPP851979:UPP852033 UZL851979:UZL852033 VJH851979:VJH852033 VTD851979:VTD852033 WCZ851979:WCZ852033 WMV851979:WMV852033 WWR851979:WWR852033 AJ917515:AJ917569 KF917515:KF917569 UB917515:UB917569 ADX917515:ADX917569 ANT917515:ANT917569 AXP917515:AXP917569 BHL917515:BHL917569 BRH917515:BRH917569 CBD917515:CBD917569 CKZ917515:CKZ917569 CUV917515:CUV917569 DER917515:DER917569 DON917515:DON917569 DYJ917515:DYJ917569 EIF917515:EIF917569 ESB917515:ESB917569 FBX917515:FBX917569 FLT917515:FLT917569 FVP917515:FVP917569 GFL917515:GFL917569 GPH917515:GPH917569 GZD917515:GZD917569 HIZ917515:HIZ917569 HSV917515:HSV917569 ICR917515:ICR917569 IMN917515:IMN917569 IWJ917515:IWJ917569 JGF917515:JGF917569 JQB917515:JQB917569 JZX917515:JZX917569 KJT917515:KJT917569 KTP917515:KTP917569 LDL917515:LDL917569 LNH917515:LNH917569 LXD917515:LXD917569 MGZ917515:MGZ917569 MQV917515:MQV917569 NAR917515:NAR917569 NKN917515:NKN917569 NUJ917515:NUJ917569 OEF917515:OEF917569 OOB917515:OOB917569 OXX917515:OXX917569 PHT917515:PHT917569 PRP917515:PRP917569 QBL917515:QBL917569 QLH917515:QLH917569 QVD917515:QVD917569 REZ917515:REZ917569 ROV917515:ROV917569 RYR917515:RYR917569 SIN917515:SIN917569 SSJ917515:SSJ917569 TCF917515:TCF917569 TMB917515:TMB917569 TVX917515:TVX917569 UFT917515:UFT917569 UPP917515:UPP917569 UZL917515:UZL917569 VJH917515:VJH917569 VTD917515:VTD917569 WCZ917515:WCZ917569 WMV917515:WMV917569 WWR917515:WWR917569 AJ983051:AJ983105 KF983051:KF983105 UB983051:UB983105 ADX983051:ADX983105 ANT983051:ANT983105 AXP983051:AXP983105 BHL983051:BHL983105 BRH983051:BRH983105 CBD983051:CBD983105 CKZ983051:CKZ983105 CUV983051:CUV983105 DER983051:DER983105 DON983051:DON983105 DYJ983051:DYJ983105 EIF983051:EIF983105 ESB983051:ESB983105 FBX983051:FBX983105 FLT983051:FLT983105 FVP983051:FVP983105 GFL983051:GFL983105 GPH983051:GPH983105 GZD983051:GZD983105 HIZ983051:HIZ983105 HSV983051:HSV983105 ICR983051:ICR983105 IMN983051:IMN983105 IWJ983051:IWJ983105 JGF983051:JGF983105 JQB983051:JQB983105 JZX983051:JZX983105 KJT983051:KJT983105 KTP983051:KTP983105 LDL983051:LDL983105 LNH983051:LNH983105 LXD983051:LXD983105 MGZ983051:MGZ983105 MQV983051:MQV983105 NAR983051:NAR983105 NKN983051:NKN983105 NUJ983051:NUJ983105 OEF983051:OEF983105 OOB983051:OOB983105 OXX983051:OXX983105 PHT983051:PHT983105 PRP983051:PRP983105 QBL983051:QBL983105 QLH983051:QLH983105 QVD983051:QVD983105 REZ983051:REZ983105 ROV983051:ROV983105 RYR983051:RYR983105 SIN983051:SIN983105 SSJ983051:SSJ983105 TCF983051:TCF983105 TMB983051:TMB983105 TVX983051:TVX983105 UFT983051:UFT983105 UPP983051:UPP983105 UZL983051:UZL983105 VJH983051:VJH983105 VTD983051:VTD983105 WCZ983051:WCZ983105 WMV983051:WMV983105 WWR983051:WWR983105 BL72:BL101 LH72:LH101 VD72:VD101 AEZ72:AEZ101 AOV72:AOV101 AYR72:AYR101 BIN72:BIN101 BSJ72:BSJ101 CCF72:CCF101 CMB72:CMB101 CVX72:CVX101 DFT72:DFT101 DPP72:DPP101 DZL72:DZL101 EJH72:EJH101 ETD72:ETD101 FCZ72:FCZ101 FMV72:FMV101 FWR72:FWR101 GGN72:GGN101 GQJ72:GQJ101 HAF72:HAF101 HKB72:HKB101 HTX72:HTX101 IDT72:IDT101 INP72:INP101 IXL72:IXL101 JHH72:JHH101 JRD72:JRD101 KAZ72:KAZ101 KKV72:KKV101 KUR72:KUR101 LEN72:LEN101 LOJ72:LOJ101 LYF72:LYF101 MIB72:MIB101 MRX72:MRX101 NBT72:NBT101 NLP72:NLP101 NVL72:NVL101 OFH72:OFH101 OPD72:OPD101 OYZ72:OYZ101 PIV72:PIV101 PSR72:PSR101 QCN72:QCN101 QMJ72:QMJ101 QWF72:QWF101 RGB72:RGB101 RPX72:RPX101 RZT72:RZT101 SJP72:SJP101 STL72:STL101 TDH72:TDH101 TND72:TND101 TWZ72:TWZ101 UGV72:UGV101 UQR72:UQR101 VAN72:VAN101 VKJ72:VKJ101 VUF72:VUF101 WEB72:WEB101 WNX72:WNX101 WXT72:WXT101 BL65608:BL65637 LH65608:LH65637 VD65608:VD65637 AEZ65608:AEZ65637 AOV65608:AOV65637 AYR65608:AYR65637 BIN65608:BIN65637 BSJ65608:BSJ65637 CCF65608:CCF65637 CMB65608:CMB65637 CVX65608:CVX65637 DFT65608:DFT65637 DPP65608:DPP65637 DZL65608:DZL65637 EJH65608:EJH65637 ETD65608:ETD65637 FCZ65608:FCZ65637 FMV65608:FMV65637 FWR65608:FWR65637 GGN65608:GGN65637 GQJ65608:GQJ65637 HAF65608:HAF65637 HKB65608:HKB65637 HTX65608:HTX65637 IDT65608:IDT65637 INP65608:INP65637 IXL65608:IXL65637 JHH65608:JHH65637 JRD65608:JRD65637 KAZ65608:KAZ65637 KKV65608:KKV65637 KUR65608:KUR65637 LEN65608:LEN65637 LOJ65608:LOJ65637 LYF65608:LYF65637 MIB65608:MIB65637 MRX65608:MRX65637 NBT65608:NBT65637 NLP65608:NLP65637 NVL65608:NVL65637 OFH65608:OFH65637 OPD65608:OPD65637 OYZ65608:OYZ65637 PIV65608:PIV65637 PSR65608:PSR65637 QCN65608:QCN65637 QMJ65608:QMJ65637 QWF65608:QWF65637 RGB65608:RGB65637 RPX65608:RPX65637 RZT65608:RZT65637 SJP65608:SJP65637 STL65608:STL65637 TDH65608:TDH65637 TND65608:TND65637 TWZ65608:TWZ65637 UGV65608:UGV65637 UQR65608:UQR65637 VAN65608:VAN65637 VKJ65608:VKJ65637 VUF65608:VUF65637 WEB65608:WEB65637 WNX65608:WNX65637 WXT65608:WXT65637 BL131144:BL131173 LH131144:LH131173 VD131144:VD131173 AEZ131144:AEZ131173 AOV131144:AOV131173 AYR131144:AYR131173 BIN131144:BIN131173 BSJ131144:BSJ131173 CCF131144:CCF131173 CMB131144:CMB131173 CVX131144:CVX131173 DFT131144:DFT131173 DPP131144:DPP131173 DZL131144:DZL131173 EJH131144:EJH131173 ETD131144:ETD131173 FCZ131144:FCZ131173 FMV131144:FMV131173 FWR131144:FWR131173 GGN131144:GGN131173 GQJ131144:GQJ131173 HAF131144:HAF131173 HKB131144:HKB131173 HTX131144:HTX131173 IDT131144:IDT131173 INP131144:INP131173 IXL131144:IXL131173 JHH131144:JHH131173 JRD131144:JRD131173 KAZ131144:KAZ131173 KKV131144:KKV131173 KUR131144:KUR131173 LEN131144:LEN131173 LOJ131144:LOJ131173 LYF131144:LYF131173 MIB131144:MIB131173 MRX131144:MRX131173 NBT131144:NBT131173 NLP131144:NLP131173 NVL131144:NVL131173 OFH131144:OFH131173 OPD131144:OPD131173 OYZ131144:OYZ131173 PIV131144:PIV131173 PSR131144:PSR131173 QCN131144:QCN131173 QMJ131144:QMJ131173 QWF131144:QWF131173 RGB131144:RGB131173 RPX131144:RPX131173 RZT131144:RZT131173 SJP131144:SJP131173 STL131144:STL131173 TDH131144:TDH131173 TND131144:TND131173 TWZ131144:TWZ131173 UGV131144:UGV131173 UQR131144:UQR131173 VAN131144:VAN131173 VKJ131144:VKJ131173 VUF131144:VUF131173 WEB131144:WEB131173 WNX131144:WNX131173 WXT131144:WXT131173 BL196680:BL196709 LH196680:LH196709 VD196680:VD196709 AEZ196680:AEZ196709 AOV196680:AOV196709 AYR196680:AYR196709 BIN196680:BIN196709 BSJ196680:BSJ196709 CCF196680:CCF196709 CMB196680:CMB196709 CVX196680:CVX196709 DFT196680:DFT196709 DPP196680:DPP196709 DZL196680:DZL196709 EJH196680:EJH196709 ETD196680:ETD196709 FCZ196680:FCZ196709 FMV196680:FMV196709 FWR196680:FWR196709 GGN196680:GGN196709 GQJ196680:GQJ196709 HAF196680:HAF196709 HKB196680:HKB196709 HTX196680:HTX196709 IDT196680:IDT196709 INP196680:INP196709 IXL196680:IXL196709 JHH196680:JHH196709 JRD196680:JRD196709 KAZ196680:KAZ196709 KKV196680:KKV196709 KUR196680:KUR196709 LEN196680:LEN196709 LOJ196680:LOJ196709 LYF196680:LYF196709 MIB196680:MIB196709 MRX196680:MRX196709 NBT196680:NBT196709 NLP196680:NLP196709 NVL196680:NVL196709 OFH196680:OFH196709 OPD196680:OPD196709 OYZ196680:OYZ196709 PIV196680:PIV196709 PSR196680:PSR196709 QCN196680:QCN196709 QMJ196680:QMJ196709 QWF196680:QWF196709 RGB196680:RGB196709 RPX196680:RPX196709 RZT196680:RZT196709 SJP196680:SJP196709 STL196680:STL196709 TDH196680:TDH196709 TND196680:TND196709 TWZ196680:TWZ196709 UGV196680:UGV196709 UQR196680:UQR196709 VAN196680:VAN196709 VKJ196680:VKJ196709 VUF196680:VUF196709 WEB196680:WEB196709 WNX196680:WNX196709 WXT196680:WXT196709 BL262216:BL262245 LH262216:LH262245 VD262216:VD262245 AEZ262216:AEZ262245 AOV262216:AOV262245 AYR262216:AYR262245 BIN262216:BIN262245 BSJ262216:BSJ262245 CCF262216:CCF262245 CMB262216:CMB262245 CVX262216:CVX262245 DFT262216:DFT262245 DPP262216:DPP262245 DZL262216:DZL262245 EJH262216:EJH262245 ETD262216:ETD262245 FCZ262216:FCZ262245 FMV262216:FMV262245 FWR262216:FWR262245 GGN262216:GGN262245 GQJ262216:GQJ262245 HAF262216:HAF262245 HKB262216:HKB262245 HTX262216:HTX262245 IDT262216:IDT262245 INP262216:INP262245 IXL262216:IXL262245 JHH262216:JHH262245 JRD262216:JRD262245 KAZ262216:KAZ262245 KKV262216:KKV262245 KUR262216:KUR262245 LEN262216:LEN262245 LOJ262216:LOJ262245 LYF262216:LYF262245 MIB262216:MIB262245 MRX262216:MRX262245 NBT262216:NBT262245 NLP262216:NLP262245 NVL262216:NVL262245 OFH262216:OFH262245 OPD262216:OPD262245 OYZ262216:OYZ262245 PIV262216:PIV262245 PSR262216:PSR262245 QCN262216:QCN262245 QMJ262216:QMJ262245 QWF262216:QWF262245 RGB262216:RGB262245 RPX262216:RPX262245 RZT262216:RZT262245 SJP262216:SJP262245 STL262216:STL262245 TDH262216:TDH262245 TND262216:TND262245 TWZ262216:TWZ262245 UGV262216:UGV262245 UQR262216:UQR262245 VAN262216:VAN262245 VKJ262216:VKJ262245 VUF262216:VUF262245 WEB262216:WEB262245 WNX262216:WNX262245 WXT262216:WXT262245 BL327752:BL327781 LH327752:LH327781 VD327752:VD327781 AEZ327752:AEZ327781 AOV327752:AOV327781 AYR327752:AYR327781 BIN327752:BIN327781 BSJ327752:BSJ327781 CCF327752:CCF327781 CMB327752:CMB327781 CVX327752:CVX327781 DFT327752:DFT327781 DPP327752:DPP327781 DZL327752:DZL327781 EJH327752:EJH327781 ETD327752:ETD327781 FCZ327752:FCZ327781 FMV327752:FMV327781 FWR327752:FWR327781 GGN327752:GGN327781 GQJ327752:GQJ327781 HAF327752:HAF327781 HKB327752:HKB327781 HTX327752:HTX327781 IDT327752:IDT327781 INP327752:INP327781 IXL327752:IXL327781 JHH327752:JHH327781 JRD327752:JRD327781 KAZ327752:KAZ327781 KKV327752:KKV327781 KUR327752:KUR327781 LEN327752:LEN327781 LOJ327752:LOJ327781 LYF327752:LYF327781 MIB327752:MIB327781 MRX327752:MRX327781 NBT327752:NBT327781 NLP327752:NLP327781 NVL327752:NVL327781 OFH327752:OFH327781 OPD327752:OPD327781 OYZ327752:OYZ327781 PIV327752:PIV327781 PSR327752:PSR327781 QCN327752:QCN327781 QMJ327752:QMJ327781 QWF327752:QWF327781 RGB327752:RGB327781 RPX327752:RPX327781 RZT327752:RZT327781 SJP327752:SJP327781 STL327752:STL327781 TDH327752:TDH327781 TND327752:TND327781 TWZ327752:TWZ327781 UGV327752:UGV327781 UQR327752:UQR327781 VAN327752:VAN327781 VKJ327752:VKJ327781 VUF327752:VUF327781 WEB327752:WEB327781 WNX327752:WNX327781 WXT327752:WXT327781 BL393288:BL393317 LH393288:LH393317 VD393288:VD393317 AEZ393288:AEZ393317 AOV393288:AOV393317 AYR393288:AYR393317 BIN393288:BIN393317 BSJ393288:BSJ393317 CCF393288:CCF393317 CMB393288:CMB393317 CVX393288:CVX393317 DFT393288:DFT393317 DPP393288:DPP393317 DZL393288:DZL393317 EJH393288:EJH393317 ETD393288:ETD393317 FCZ393288:FCZ393317 FMV393288:FMV393317 FWR393288:FWR393317 GGN393288:GGN393317 GQJ393288:GQJ393317 HAF393288:HAF393317 HKB393288:HKB393317 HTX393288:HTX393317 IDT393288:IDT393317 INP393288:INP393317 IXL393288:IXL393317 JHH393288:JHH393317 JRD393288:JRD393317 KAZ393288:KAZ393317 KKV393288:KKV393317 KUR393288:KUR393317 LEN393288:LEN393317 LOJ393288:LOJ393317 LYF393288:LYF393317 MIB393288:MIB393317 MRX393288:MRX393317 NBT393288:NBT393317 NLP393288:NLP393317 NVL393288:NVL393317 OFH393288:OFH393317 OPD393288:OPD393317 OYZ393288:OYZ393317 PIV393288:PIV393317 PSR393288:PSR393317 QCN393288:QCN393317 QMJ393288:QMJ393317 QWF393288:QWF393317 RGB393288:RGB393317 RPX393288:RPX393317 RZT393288:RZT393317 SJP393288:SJP393317 STL393288:STL393317 TDH393288:TDH393317 TND393288:TND393317 TWZ393288:TWZ393317 UGV393288:UGV393317 UQR393288:UQR393317 VAN393288:VAN393317 VKJ393288:VKJ393317 VUF393288:VUF393317 WEB393288:WEB393317 WNX393288:WNX393317 WXT393288:WXT393317 BL458824:BL458853 LH458824:LH458853 VD458824:VD458853 AEZ458824:AEZ458853 AOV458824:AOV458853 AYR458824:AYR458853 BIN458824:BIN458853 BSJ458824:BSJ458853 CCF458824:CCF458853 CMB458824:CMB458853 CVX458824:CVX458853 DFT458824:DFT458853 DPP458824:DPP458853 DZL458824:DZL458853 EJH458824:EJH458853 ETD458824:ETD458853 FCZ458824:FCZ458853 FMV458824:FMV458853 FWR458824:FWR458853 GGN458824:GGN458853 GQJ458824:GQJ458853 HAF458824:HAF458853 HKB458824:HKB458853 HTX458824:HTX458853 IDT458824:IDT458853 INP458824:INP458853 IXL458824:IXL458853 JHH458824:JHH458853 JRD458824:JRD458853 KAZ458824:KAZ458853 KKV458824:KKV458853 KUR458824:KUR458853 LEN458824:LEN458853 LOJ458824:LOJ458853 LYF458824:LYF458853 MIB458824:MIB458853 MRX458824:MRX458853 NBT458824:NBT458853 NLP458824:NLP458853 NVL458824:NVL458853 OFH458824:OFH458853 OPD458824:OPD458853 OYZ458824:OYZ458853 PIV458824:PIV458853 PSR458824:PSR458853 QCN458824:QCN458853 QMJ458824:QMJ458853 QWF458824:QWF458853 RGB458824:RGB458853 RPX458824:RPX458853 RZT458824:RZT458853 SJP458824:SJP458853 STL458824:STL458853 TDH458824:TDH458853 TND458824:TND458853 TWZ458824:TWZ458853 UGV458824:UGV458853 UQR458824:UQR458853 VAN458824:VAN458853 VKJ458824:VKJ458853 VUF458824:VUF458853 WEB458824:WEB458853 WNX458824:WNX458853 WXT458824:WXT458853 BL524360:BL524389 LH524360:LH524389 VD524360:VD524389 AEZ524360:AEZ524389 AOV524360:AOV524389 AYR524360:AYR524389 BIN524360:BIN524389 BSJ524360:BSJ524389 CCF524360:CCF524389 CMB524360:CMB524389 CVX524360:CVX524389 DFT524360:DFT524389 DPP524360:DPP524389 DZL524360:DZL524389 EJH524360:EJH524389 ETD524360:ETD524389 FCZ524360:FCZ524389 FMV524360:FMV524389 FWR524360:FWR524389 GGN524360:GGN524389 GQJ524360:GQJ524389 HAF524360:HAF524389 HKB524360:HKB524389 HTX524360:HTX524389 IDT524360:IDT524389 INP524360:INP524389 IXL524360:IXL524389 JHH524360:JHH524389 JRD524360:JRD524389 KAZ524360:KAZ524389 KKV524360:KKV524389 KUR524360:KUR524389 LEN524360:LEN524389 LOJ524360:LOJ524389 LYF524360:LYF524389 MIB524360:MIB524389 MRX524360:MRX524389 NBT524360:NBT524389 NLP524360:NLP524389 NVL524360:NVL524389 OFH524360:OFH524389 OPD524360:OPD524389 OYZ524360:OYZ524389 PIV524360:PIV524389 PSR524360:PSR524389 QCN524360:QCN524389 QMJ524360:QMJ524389 QWF524360:QWF524389 RGB524360:RGB524389 RPX524360:RPX524389 RZT524360:RZT524389 SJP524360:SJP524389 STL524360:STL524389 TDH524360:TDH524389 TND524360:TND524389 TWZ524360:TWZ524389 UGV524360:UGV524389 UQR524360:UQR524389 VAN524360:VAN524389 VKJ524360:VKJ524389 VUF524360:VUF524389 WEB524360:WEB524389 WNX524360:WNX524389 WXT524360:WXT524389 BL589896:BL589925 LH589896:LH589925 VD589896:VD589925 AEZ589896:AEZ589925 AOV589896:AOV589925 AYR589896:AYR589925 BIN589896:BIN589925 BSJ589896:BSJ589925 CCF589896:CCF589925 CMB589896:CMB589925 CVX589896:CVX589925 DFT589896:DFT589925 DPP589896:DPP589925 DZL589896:DZL589925 EJH589896:EJH589925 ETD589896:ETD589925 FCZ589896:FCZ589925 FMV589896:FMV589925 FWR589896:FWR589925 GGN589896:GGN589925 GQJ589896:GQJ589925 HAF589896:HAF589925 HKB589896:HKB589925 HTX589896:HTX589925 IDT589896:IDT589925 INP589896:INP589925 IXL589896:IXL589925 JHH589896:JHH589925 JRD589896:JRD589925 KAZ589896:KAZ589925 KKV589896:KKV589925 KUR589896:KUR589925 LEN589896:LEN589925 LOJ589896:LOJ589925 LYF589896:LYF589925 MIB589896:MIB589925 MRX589896:MRX589925 NBT589896:NBT589925 NLP589896:NLP589925 NVL589896:NVL589925 OFH589896:OFH589925 OPD589896:OPD589925 OYZ589896:OYZ589925 PIV589896:PIV589925 PSR589896:PSR589925 QCN589896:QCN589925 QMJ589896:QMJ589925 QWF589896:QWF589925 RGB589896:RGB589925 RPX589896:RPX589925 RZT589896:RZT589925 SJP589896:SJP589925 STL589896:STL589925 TDH589896:TDH589925 TND589896:TND589925 TWZ589896:TWZ589925 UGV589896:UGV589925 UQR589896:UQR589925 VAN589896:VAN589925 VKJ589896:VKJ589925 VUF589896:VUF589925 WEB589896:WEB589925 WNX589896:WNX589925 WXT589896:WXT589925 BL655432:BL655461 LH655432:LH655461 VD655432:VD655461 AEZ655432:AEZ655461 AOV655432:AOV655461 AYR655432:AYR655461 BIN655432:BIN655461 BSJ655432:BSJ655461 CCF655432:CCF655461 CMB655432:CMB655461 CVX655432:CVX655461 DFT655432:DFT655461 DPP655432:DPP655461 DZL655432:DZL655461 EJH655432:EJH655461 ETD655432:ETD655461 FCZ655432:FCZ655461 FMV655432:FMV655461 FWR655432:FWR655461 GGN655432:GGN655461 GQJ655432:GQJ655461 HAF655432:HAF655461 HKB655432:HKB655461 HTX655432:HTX655461 IDT655432:IDT655461 INP655432:INP655461 IXL655432:IXL655461 JHH655432:JHH655461 JRD655432:JRD655461 KAZ655432:KAZ655461 KKV655432:KKV655461 KUR655432:KUR655461 LEN655432:LEN655461 LOJ655432:LOJ655461 LYF655432:LYF655461 MIB655432:MIB655461 MRX655432:MRX655461 NBT655432:NBT655461 NLP655432:NLP655461 NVL655432:NVL655461 OFH655432:OFH655461 OPD655432:OPD655461 OYZ655432:OYZ655461 PIV655432:PIV655461 PSR655432:PSR655461 QCN655432:QCN655461 QMJ655432:QMJ655461 QWF655432:QWF655461 RGB655432:RGB655461 RPX655432:RPX655461 RZT655432:RZT655461 SJP655432:SJP655461 STL655432:STL655461 TDH655432:TDH655461 TND655432:TND655461 TWZ655432:TWZ655461 UGV655432:UGV655461 UQR655432:UQR655461 VAN655432:VAN655461 VKJ655432:VKJ655461 VUF655432:VUF655461 WEB655432:WEB655461 WNX655432:WNX655461 WXT655432:WXT655461 BL720968:BL720997 LH720968:LH720997 VD720968:VD720997 AEZ720968:AEZ720997 AOV720968:AOV720997 AYR720968:AYR720997 BIN720968:BIN720997 BSJ720968:BSJ720997 CCF720968:CCF720997 CMB720968:CMB720997 CVX720968:CVX720997 DFT720968:DFT720997 DPP720968:DPP720997 DZL720968:DZL720997 EJH720968:EJH720997 ETD720968:ETD720997 FCZ720968:FCZ720997 FMV720968:FMV720997 FWR720968:FWR720997 GGN720968:GGN720997 GQJ720968:GQJ720997 HAF720968:HAF720997 HKB720968:HKB720997 HTX720968:HTX720997 IDT720968:IDT720997 INP720968:INP720997 IXL720968:IXL720997 JHH720968:JHH720997 JRD720968:JRD720997 KAZ720968:KAZ720997 KKV720968:KKV720997 KUR720968:KUR720997 LEN720968:LEN720997 LOJ720968:LOJ720997 LYF720968:LYF720997 MIB720968:MIB720997 MRX720968:MRX720997 NBT720968:NBT720997 NLP720968:NLP720997 NVL720968:NVL720997 OFH720968:OFH720997 OPD720968:OPD720997 OYZ720968:OYZ720997 PIV720968:PIV720997 PSR720968:PSR720997 QCN720968:QCN720997 QMJ720968:QMJ720997 QWF720968:QWF720997 RGB720968:RGB720997 RPX720968:RPX720997 RZT720968:RZT720997 SJP720968:SJP720997 STL720968:STL720997 TDH720968:TDH720997 TND720968:TND720997 TWZ720968:TWZ720997 UGV720968:UGV720997 UQR720968:UQR720997 VAN720968:VAN720997 VKJ720968:VKJ720997 VUF720968:VUF720997 WEB720968:WEB720997 WNX720968:WNX720997 WXT720968:WXT720997 BL786504:BL786533 LH786504:LH786533 VD786504:VD786533 AEZ786504:AEZ786533 AOV786504:AOV786533 AYR786504:AYR786533 BIN786504:BIN786533 BSJ786504:BSJ786533 CCF786504:CCF786533 CMB786504:CMB786533 CVX786504:CVX786533 DFT786504:DFT786533 DPP786504:DPP786533 DZL786504:DZL786533 EJH786504:EJH786533 ETD786504:ETD786533 FCZ786504:FCZ786533 FMV786504:FMV786533 FWR786504:FWR786533 GGN786504:GGN786533 GQJ786504:GQJ786533 HAF786504:HAF786533 HKB786504:HKB786533 HTX786504:HTX786533 IDT786504:IDT786533 INP786504:INP786533 IXL786504:IXL786533 JHH786504:JHH786533 JRD786504:JRD786533 KAZ786504:KAZ786533 KKV786504:KKV786533 KUR786504:KUR786533 LEN786504:LEN786533 LOJ786504:LOJ786533 LYF786504:LYF786533 MIB786504:MIB786533 MRX786504:MRX786533 NBT786504:NBT786533 NLP786504:NLP786533 NVL786504:NVL786533 OFH786504:OFH786533 OPD786504:OPD786533 OYZ786504:OYZ786533 PIV786504:PIV786533 PSR786504:PSR786533 QCN786504:QCN786533 QMJ786504:QMJ786533 QWF786504:QWF786533 RGB786504:RGB786533 RPX786504:RPX786533 RZT786504:RZT786533 SJP786504:SJP786533 STL786504:STL786533 TDH786504:TDH786533 TND786504:TND786533 TWZ786504:TWZ786533 UGV786504:UGV786533 UQR786504:UQR786533 VAN786504:VAN786533 VKJ786504:VKJ786533 VUF786504:VUF786533 WEB786504:WEB786533 WNX786504:WNX786533 WXT786504:WXT786533 BL852040:BL852069 LH852040:LH852069 VD852040:VD852069 AEZ852040:AEZ852069 AOV852040:AOV852069 AYR852040:AYR852069 BIN852040:BIN852069 BSJ852040:BSJ852069 CCF852040:CCF852069 CMB852040:CMB852069 CVX852040:CVX852069 DFT852040:DFT852069 DPP852040:DPP852069 DZL852040:DZL852069 EJH852040:EJH852069 ETD852040:ETD852069 FCZ852040:FCZ852069 FMV852040:FMV852069 FWR852040:FWR852069 GGN852040:GGN852069 GQJ852040:GQJ852069 HAF852040:HAF852069 HKB852040:HKB852069 HTX852040:HTX852069 IDT852040:IDT852069 INP852040:INP852069 IXL852040:IXL852069 JHH852040:JHH852069 JRD852040:JRD852069 KAZ852040:KAZ852069 KKV852040:KKV852069 KUR852040:KUR852069 LEN852040:LEN852069 LOJ852040:LOJ852069 LYF852040:LYF852069 MIB852040:MIB852069 MRX852040:MRX852069 NBT852040:NBT852069 NLP852040:NLP852069 NVL852040:NVL852069 OFH852040:OFH852069 OPD852040:OPD852069 OYZ852040:OYZ852069 PIV852040:PIV852069 PSR852040:PSR852069 QCN852040:QCN852069 QMJ852040:QMJ852069 QWF852040:QWF852069 RGB852040:RGB852069 RPX852040:RPX852069 RZT852040:RZT852069 SJP852040:SJP852069 STL852040:STL852069 TDH852040:TDH852069 TND852040:TND852069 TWZ852040:TWZ852069 UGV852040:UGV852069 UQR852040:UQR852069 VAN852040:VAN852069 VKJ852040:VKJ852069 VUF852040:VUF852069 WEB852040:WEB852069 WNX852040:WNX852069 WXT852040:WXT852069 BL917576:BL917605 LH917576:LH917605 VD917576:VD917605 AEZ917576:AEZ917605 AOV917576:AOV917605 AYR917576:AYR917605 BIN917576:BIN917605 BSJ917576:BSJ917605 CCF917576:CCF917605 CMB917576:CMB917605 CVX917576:CVX917605 DFT917576:DFT917605 DPP917576:DPP917605 DZL917576:DZL917605 EJH917576:EJH917605 ETD917576:ETD917605 FCZ917576:FCZ917605 FMV917576:FMV917605 FWR917576:FWR917605 GGN917576:GGN917605 GQJ917576:GQJ917605 HAF917576:HAF917605 HKB917576:HKB917605 HTX917576:HTX917605 IDT917576:IDT917605 INP917576:INP917605 IXL917576:IXL917605 JHH917576:JHH917605 JRD917576:JRD917605 KAZ917576:KAZ917605 KKV917576:KKV917605 KUR917576:KUR917605 LEN917576:LEN917605 LOJ917576:LOJ917605 LYF917576:LYF917605 MIB917576:MIB917605 MRX917576:MRX917605 NBT917576:NBT917605 NLP917576:NLP917605 NVL917576:NVL917605 OFH917576:OFH917605 OPD917576:OPD917605 OYZ917576:OYZ917605 PIV917576:PIV917605 PSR917576:PSR917605 QCN917576:QCN917605 QMJ917576:QMJ917605 QWF917576:QWF917605 RGB917576:RGB917605 RPX917576:RPX917605 RZT917576:RZT917605 SJP917576:SJP917605 STL917576:STL917605 TDH917576:TDH917605 TND917576:TND917605 TWZ917576:TWZ917605 UGV917576:UGV917605 UQR917576:UQR917605 VAN917576:VAN917605 VKJ917576:VKJ917605 VUF917576:VUF917605 WEB917576:WEB917605 WNX917576:WNX917605 WXT917576:WXT917605 BL983112:BL983141 LH983112:LH983141 VD983112:VD983141 AEZ983112:AEZ983141 AOV983112:AOV983141 AYR983112:AYR983141 BIN983112:BIN983141 BSJ983112:BSJ983141 CCF983112:CCF983141 CMB983112:CMB983141 CVX983112:CVX983141 DFT983112:DFT983141 DPP983112:DPP983141 DZL983112:DZL983141 EJH983112:EJH983141 ETD983112:ETD983141 FCZ983112:FCZ983141 FMV983112:FMV983141 FWR983112:FWR983141 GGN983112:GGN983141 GQJ983112:GQJ983141 HAF983112:HAF983141 HKB983112:HKB983141 HTX983112:HTX983141 IDT983112:IDT983141 INP983112:INP983141 IXL983112:IXL983141 JHH983112:JHH983141 JRD983112:JRD983141 KAZ983112:KAZ983141 KKV983112:KKV983141 KUR983112:KUR983141 LEN983112:LEN983141 LOJ983112:LOJ983141 LYF983112:LYF983141 MIB983112:MIB983141 MRX983112:MRX983141 NBT983112:NBT983141 NLP983112:NLP983141 NVL983112:NVL983141 OFH983112:OFH983141 OPD983112:OPD983141 OYZ983112:OYZ983141 PIV983112:PIV983141 PSR983112:PSR983141 QCN983112:QCN983141 QMJ983112:QMJ983141 QWF983112:QWF983141 RGB983112:RGB983141 RPX983112:RPX983141 RZT983112:RZT983141 SJP983112:SJP983141 STL983112:STL983141 TDH983112:TDH983141 TND983112:TND983141 TWZ983112:TWZ983141 UGV983112:UGV983141 UQR983112:UQR983141 VAN983112:VAN983141 VKJ983112:VKJ983141 VUF983112:VUF983141 WEB983112:WEB983141 WNX983112:WNX983141 WXT983112:WXT983141 V72:V101 JR72:JR101 TN72:TN101 ADJ72:ADJ101 ANF72:ANF101 AXB72:AXB101 BGX72:BGX101 BQT72:BQT101 CAP72:CAP101 CKL72:CKL101 CUH72:CUH101 DED72:DED101 DNZ72:DNZ101 DXV72:DXV101 EHR72:EHR101 ERN72:ERN101 FBJ72:FBJ101 FLF72:FLF101 FVB72:FVB101 GEX72:GEX101 GOT72:GOT101 GYP72:GYP101 HIL72:HIL101 HSH72:HSH101 ICD72:ICD101 ILZ72:ILZ101 IVV72:IVV101 JFR72:JFR101 JPN72:JPN101 JZJ72:JZJ101 KJF72:KJF101 KTB72:KTB101 LCX72:LCX101 LMT72:LMT101 LWP72:LWP101 MGL72:MGL101 MQH72:MQH101 NAD72:NAD101 NJZ72:NJZ101 NTV72:NTV101 ODR72:ODR101 ONN72:ONN101 OXJ72:OXJ101 PHF72:PHF101 PRB72:PRB101 QAX72:QAX101 QKT72:QKT101 QUP72:QUP101 REL72:REL101 ROH72:ROH101 RYD72:RYD101 SHZ72:SHZ101 SRV72:SRV101 TBR72:TBR101 TLN72:TLN101 TVJ72:TVJ101 UFF72:UFF101 UPB72:UPB101 UYX72:UYX101 VIT72:VIT101 VSP72:VSP101 WCL72:WCL101 WMH72:WMH101 WWD72:WWD101 V65608:V65637 JR65608:JR65637 TN65608:TN65637 ADJ65608:ADJ65637 ANF65608:ANF65637 AXB65608:AXB65637 BGX65608:BGX65637 BQT65608:BQT65637 CAP65608:CAP65637 CKL65608:CKL65637 CUH65608:CUH65637 DED65608:DED65637 DNZ65608:DNZ65637 DXV65608:DXV65637 EHR65608:EHR65637 ERN65608:ERN65637 FBJ65608:FBJ65637 FLF65608:FLF65637 FVB65608:FVB65637 GEX65608:GEX65637 GOT65608:GOT65637 GYP65608:GYP65637 HIL65608:HIL65637 HSH65608:HSH65637 ICD65608:ICD65637 ILZ65608:ILZ65637 IVV65608:IVV65637 JFR65608:JFR65637 JPN65608:JPN65637 JZJ65608:JZJ65637 KJF65608:KJF65637 KTB65608:KTB65637 LCX65608:LCX65637 LMT65608:LMT65637 LWP65608:LWP65637 MGL65608:MGL65637 MQH65608:MQH65637 NAD65608:NAD65637 NJZ65608:NJZ65637 NTV65608:NTV65637 ODR65608:ODR65637 ONN65608:ONN65637 OXJ65608:OXJ65637 PHF65608:PHF65637 PRB65608:PRB65637 QAX65608:QAX65637 QKT65608:QKT65637 QUP65608:QUP65637 REL65608:REL65637 ROH65608:ROH65637 RYD65608:RYD65637 SHZ65608:SHZ65637 SRV65608:SRV65637 TBR65608:TBR65637 TLN65608:TLN65637 TVJ65608:TVJ65637 UFF65608:UFF65637 UPB65608:UPB65637 UYX65608:UYX65637 VIT65608:VIT65637 VSP65608:VSP65637 WCL65608:WCL65637 WMH65608:WMH65637 WWD65608:WWD65637 V131144:V131173 JR131144:JR131173 TN131144:TN131173 ADJ131144:ADJ131173 ANF131144:ANF131173 AXB131144:AXB131173 BGX131144:BGX131173 BQT131144:BQT131173 CAP131144:CAP131173 CKL131144:CKL131173 CUH131144:CUH131173 DED131144:DED131173 DNZ131144:DNZ131173 DXV131144:DXV131173 EHR131144:EHR131173 ERN131144:ERN131173 FBJ131144:FBJ131173 FLF131144:FLF131173 FVB131144:FVB131173 GEX131144:GEX131173 GOT131144:GOT131173 GYP131144:GYP131173 HIL131144:HIL131173 HSH131144:HSH131173 ICD131144:ICD131173 ILZ131144:ILZ131173 IVV131144:IVV131173 JFR131144:JFR131173 JPN131144:JPN131173 JZJ131144:JZJ131173 KJF131144:KJF131173 KTB131144:KTB131173 LCX131144:LCX131173 LMT131144:LMT131173 LWP131144:LWP131173 MGL131144:MGL131173 MQH131144:MQH131173 NAD131144:NAD131173 NJZ131144:NJZ131173 NTV131144:NTV131173 ODR131144:ODR131173 ONN131144:ONN131173 OXJ131144:OXJ131173 PHF131144:PHF131173 PRB131144:PRB131173 QAX131144:QAX131173 QKT131144:QKT131173 QUP131144:QUP131173 REL131144:REL131173 ROH131144:ROH131173 RYD131144:RYD131173 SHZ131144:SHZ131173 SRV131144:SRV131173 TBR131144:TBR131173 TLN131144:TLN131173 TVJ131144:TVJ131173 UFF131144:UFF131173 UPB131144:UPB131173 UYX131144:UYX131173 VIT131144:VIT131173 VSP131144:VSP131173 WCL131144:WCL131173 WMH131144:WMH131173 WWD131144:WWD131173 V196680:V196709 JR196680:JR196709 TN196680:TN196709 ADJ196680:ADJ196709 ANF196680:ANF196709 AXB196680:AXB196709 BGX196680:BGX196709 BQT196680:BQT196709 CAP196680:CAP196709 CKL196680:CKL196709 CUH196680:CUH196709 DED196680:DED196709 DNZ196680:DNZ196709 DXV196680:DXV196709 EHR196680:EHR196709 ERN196680:ERN196709 FBJ196680:FBJ196709 FLF196680:FLF196709 FVB196680:FVB196709 GEX196680:GEX196709 GOT196680:GOT196709 GYP196680:GYP196709 HIL196680:HIL196709 HSH196680:HSH196709 ICD196680:ICD196709 ILZ196680:ILZ196709 IVV196680:IVV196709 JFR196680:JFR196709 JPN196680:JPN196709 JZJ196680:JZJ196709 KJF196680:KJF196709 KTB196680:KTB196709 LCX196680:LCX196709 LMT196680:LMT196709 LWP196680:LWP196709 MGL196680:MGL196709 MQH196680:MQH196709 NAD196680:NAD196709 NJZ196680:NJZ196709 NTV196680:NTV196709 ODR196680:ODR196709 ONN196680:ONN196709 OXJ196680:OXJ196709 PHF196680:PHF196709 PRB196680:PRB196709 QAX196680:QAX196709 QKT196680:QKT196709 QUP196680:QUP196709 REL196680:REL196709 ROH196680:ROH196709 RYD196680:RYD196709 SHZ196680:SHZ196709 SRV196680:SRV196709 TBR196680:TBR196709 TLN196680:TLN196709 TVJ196680:TVJ196709 UFF196680:UFF196709 UPB196680:UPB196709 UYX196680:UYX196709 VIT196680:VIT196709 VSP196680:VSP196709 WCL196680:WCL196709 WMH196680:WMH196709 WWD196680:WWD196709 V262216:V262245 JR262216:JR262245 TN262216:TN262245 ADJ262216:ADJ262245 ANF262216:ANF262245 AXB262216:AXB262245 BGX262216:BGX262245 BQT262216:BQT262245 CAP262216:CAP262245 CKL262216:CKL262245 CUH262216:CUH262245 DED262216:DED262245 DNZ262216:DNZ262245 DXV262216:DXV262245 EHR262216:EHR262245 ERN262216:ERN262245 FBJ262216:FBJ262245 FLF262216:FLF262245 FVB262216:FVB262245 GEX262216:GEX262245 GOT262216:GOT262245 GYP262216:GYP262245 HIL262216:HIL262245 HSH262216:HSH262245 ICD262216:ICD262245 ILZ262216:ILZ262245 IVV262216:IVV262245 JFR262216:JFR262245 JPN262216:JPN262245 JZJ262216:JZJ262245 KJF262216:KJF262245 KTB262216:KTB262245 LCX262216:LCX262245 LMT262216:LMT262245 LWP262216:LWP262245 MGL262216:MGL262245 MQH262216:MQH262245 NAD262216:NAD262245 NJZ262216:NJZ262245 NTV262216:NTV262245 ODR262216:ODR262245 ONN262216:ONN262245 OXJ262216:OXJ262245 PHF262216:PHF262245 PRB262216:PRB262245 QAX262216:QAX262245 QKT262216:QKT262245 QUP262216:QUP262245 REL262216:REL262245 ROH262216:ROH262245 RYD262216:RYD262245 SHZ262216:SHZ262245 SRV262216:SRV262245 TBR262216:TBR262245 TLN262216:TLN262245 TVJ262216:TVJ262245 UFF262216:UFF262245 UPB262216:UPB262245 UYX262216:UYX262245 VIT262216:VIT262245 VSP262216:VSP262245 WCL262216:WCL262245 WMH262216:WMH262245 WWD262216:WWD262245 V327752:V327781 JR327752:JR327781 TN327752:TN327781 ADJ327752:ADJ327781 ANF327752:ANF327781 AXB327752:AXB327781 BGX327752:BGX327781 BQT327752:BQT327781 CAP327752:CAP327781 CKL327752:CKL327781 CUH327752:CUH327781 DED327752:DED327781 DNZ327752:DNZ327781 DXV327752:DXV327781 EHR327752:EHR327781 ERN327752:ERN327781 FBJ327752:FBJ327781 FLF327752:FLF327781 FVB327752:FVB327781 GEX327752:GEX327781 GOT327752:GOT327781 GYP327752:GYP327781 HIL327752:HIL327781 HSH327752:HSH327781 ICD327752:ICD327781 ILZ327752:ILZ327781 IVV327752:IVV327781 JFR327752:JFR327781 JPN327752:JPN327781 JZJ327752:JZJ327781 KJF327752:KJF327781 KTB327752:KTB327781 LCX327752:LCX327781 LMT327752:LMT327781 LWP327752:LWP327781 MGL327752:MGL327781 MQH327752:MQH327781 NAD327752:NAD327781 NJZ327752:NJZ327781 NTV327752:NTV327781 ODR327752:ODR327781 ONN327752:ONN327781 OXJ327752:OXJ327781 PHF327752:PHF327781 PRB327752:PRB327781 QAX327752:QAX327781 QKT327752:QKT327781 QUP327752:QUP327781 REL327752:REL327781 ROH327752:ROH327781 RYD327752:RYD327781 SHZ327752:SHZ327781 SRV327752:SRV327781 TBR327752:TBR327781 TLN327752:TLN327781 TVJ327752:TVJ327781 UFF327752:UFF327781 UPB327752:UPB327781 UYX327752:UYX327781 VIT327752:VIT327781 VSP327752:VSP327781 WCL327752:WCL327781 WMH327752:WMH327781 WWD327752:WWD327781 V393288:V393317 JR393288:JR393317 TN393288:TN393317 ADJ393288:ADJ393317 ANF393288:ANF393317 AXB393288:AXB393317 BGX393288:BGX393317 BQT393288:BQT393317 CAP393288:CAP393317 CKL393288:CKL393317 CUH393288:CUH393317 DED393288:DED393317 DNZ393288:DNZ393317 DXV393288:DXV393317 EHR393288:EHR393317 ERN393288:ERN393317 FBJ393288:FBJ393317 FLF393288:FLF393317 FVB393288:FVB393317 GEX393288:GEX393317 GOT393288:GOT393317 GYP393288:GYP393317 HIL393288:HIL393317 HSH393288:HSH393317 ICD393288:ICD393317 ILZ393288:ILZ393317 IVV393288:IVV393317 JFR393288:JFR393317 JPN393288:JPN393317 JZJ393288:JZJ393317 KJF393288:KJF393317 KTB393288:KTB393317 LCX393288:LCX393317 LMT393288:LMT393317 LWP393288:LWP393317 MGL393288:MGL393317 MQH393288:MQH393317 NAD393288:NAD393317 NJZ393288:NJZ393317 NTV393288:NTV393317 ODR393288:ODR393317 ONN393288:ONN393317 OXJ393288:OXJ393317 PHF393288:PHF393317 PRB393288:PRB393317 QAX393288:QAX393317 QKT393288:QKT393317 QUP393288:QUP393317 REL393288:REL393317 ROH393288:ROH393317 RYD393288:RYD393317 SHZ393288:SHZ393317 SRV393288:SRV393317 TBR393288:TBR393317 TLN393288:TLN393317 TVJ393288:TVJ393317 UFF393288:UFF393317 UPB393288:UPB393317 UYX393288:UYX393317 VIT393288:VIT393317 VSP393288:VSP393317 WCL393288:WCL393317 WMH393288:WMH393317 WWD393288:WWD393317 V458824:V458853 JR458824:JR458853 TN458824:TN458853 ADJ458824:ADJ458853 ANF458824:ANF458853 AXB458824:AXB458853 BGX458824:BGX458853 BQT458824:BQT458853 CAP458824:CAP458853 CKL458824:CKL458853 CUH458824:CUH458853 DED458824:DED458853 DNZ458824:DNZ458853 DXV458824:DXV458853 EHR458824:EHR458853 ERN458824:ERN458853 FBJ458824:FBJ458853 FLF458824:FLF458853 FVB458824:FVB458853 GEX458824:GEX458853 GOT458824:GOT458853 GYP458824:GYP458853 HIL458824:HIL458853 HSH458824:HSH458853 ICD458824:ICD458853 ILZ458824:ILZ458853 IVV458824:IVV458853 JFR458824:JFR458853 JPN458824:JPN458853 JZJ458824:JZJ458853 KJF458824:KJF458853 KTB458824:KTB458853 LCX458824:LCX458853 LMT458824:LMT458853 LWP458824:LWP458853 MGL458824:MGL458853 MQH458824:MQH458853 NAD458824:NAD458853 NJZ458824:NJZ458853 NTV458824:NTV458853 ODR458824:ODR458853 ONN458824:ONN458853 OXJ458824:OXJ458853 PHF458824:PHF458853 PRB458824:PRB458853 QAX458824:QAX458853 QKT458824:QKT458853 QUP458824:QUP458853 REL458824:REL458853 ROH458824:ROH458853 RYD458824:RYD458853 SHZ458824:SHZ458853 SRV458824:SRV458853 TBR458824:TBR458853 TLN458824:TLN458853 TVJ458824:TVJ458853 UFF458824:UFF458853 UPB458824:UPB458853 UYX458824:UYX458853 VIT458824:VIT458853 VSP458824:VSP458853 WCL458824:WCL458853 WMH458824:WMH458853 WWD458824:WWD458853 V524360:V524389 JR524360:JR524389 TN524360:TN524389 ADJ524360:ADJ524389 ANF524360:ANF524389 AXB524360:AXB524389 BGX524360:BGX524389 BQT524360:BQT524389 CAP524360:CAP524389 CKL524360:CKL524389 CUH524360:CUH524389 DED524360:DED524389 DNZ524360:DNZ524389 DXV524360:DXV524389 EHR524360:EHR524389 ERN524360:ERN524389 FBJ524360:FBJ524389 FLF524360:FLF524389 FVB524360:FVB524389 GEX524360:GEX524389 GOT524360:GOT524389 GYP524360:GYP524389 HIL524360:HIL524389 HSH524360:HSH524389 ICD524360:ICD524389 ILZ524360:ILZ524389 IVV524360:IVV524389 JFR524360:JFR524389 JPN524360:JPN524389 JZJ524360:JZJ524389 KJF524360:KJF524389 KTB524360:KTB524389 LCX524360:LCX524389 LMT524360:LMT524389 LWP524360:LWP524389 MGL524360:MGL524389 MQH524360:MQH524389 NAD524360:NAD524389 NJZ524360:NJZ524389 NTV524360:NTV524389 ODR524360:ODR524389 ONN524360:ONN524389 OXJ524360:OXJ524389 PHF524360:PHF524389 PRB524360:PRB524389 QAX524360:QAX524389 QKT524360:QKT524389 QUP524360:QUP524389 REL524360:REL524389 ROH524360:ROH524389 RYD524360:RYD524389 SHZ524360:SHZ524389 SRV524360:SRV524389 TBR524360:TBR524389 TLN524360:TLN524389 TVJ524360:TVJ524389 UFF524360:UFF524389 UPB524360:UPB524389 UYX524360:UYX524389 VIT524360:VIT524389 VSP524360:VSP524389 WCL524360:WCL524389 WMH524360:WMH524389 WWD524360:WWD524389 V589896:V589925 JR589896:JR589925 TN589896:TN589925 ADJ589896:ADJ589925 ANF589896:ANF589925 AXB589896:AXB589925 BGX589896:BGX589925 BQT589896:BQT589925 CAP589896:CAP589925 CKL589896:CKL589925 CUH589896:CUH589925 DED589896:DED589925 DNZ589896:DNZ589925 DXV589896:DXV589925 EHR589896:EHR589925 ERN589896:ERN589925 FBJ589896:FBJ589925 FLF589896:FLF589925 FVB589896:FVB589925 GEX589896:GEX589925 GOT589896:GOT589925 GYP589896:GYP589925 HIL589896:HIL589925 HSH589896:HSH589925 ICD589896:ICD589925 ILZ589896:ILZ589925 IVV589896:IVV589925 JFR589896:JFR589925 JPN589896:JPN589925 JZJ589896:JZJ589925 KJF589896:KJF589925 KTB589896:KTB589925 LCX589896:LCX589925 LMT589896:LMT589925 LWP589896:LWP589925 MGL589896:MGL589925 MQH589896:MQH589925 NAD589896:NAD589925 NJZ589896:NJZ589925 NTV589896:NTV589925 ODR589896:ODR589925 ONN589896:ONN589925 OXJ589896:OXJ589925 PHF589896:PHF589925 PRB589896:PRB589925 QAX589896:QAX589925 QKT589896:QKT589925 QUP589896:QUP589925 REL589896:REL589925 ROH589896:ROH589925 RYD589896:RYD589925 SHZ589896:SHZ589925 SRV589896:SRV589925 TBR589896:TBR589925 TLN589896:TLN589925 TVJ589896:TVJ589925 UFF589896:UFF589925 UPB589896:UPB589925 UYX589896:UYX589925 VIT589896:VIT589925 VSP589896:VSP589925 WCL589896:WCL589925 WMH589896:WMH589925 WWD589896:WWD589925 V655432:V655461 JR655432:JR655461 TN655432:TN655461 ADJ655432:ADJ655461 ANF655432:ANF655461 AXB655432:AXB655461 BGX655432:BGX655461 BQT655432:BQT655461 CAP655432:CAP655461 CKL655432:CKL655461 CUH655432:CUH655461 DED655432:DED655461 DNZ655432:DNZ655461 DXV655432:DXV655461 EHR655432:EHR655461 ERN655432:ERN655461 FBJ655432:FBJ655461 FLF655432:FLF655461 FVB655432:FVB655461 GEX655432:GEX655461 GOT655432:GOT655461 GYP655432:GYP655461 HIL655432:HIL655461 HSH655432:HSH655461 ICD655432:ICD655461 ILZ655432:ILZ655461 IVV655432:IVV655461 JFR655432:JFR655461 JPN655432:JPN655461 JZJ655432:JZJ655461 KJF655432:KJF655461 KTB655432:KTB655461 LCX655432:LCX655461 LMT655432:LMT655461 LWP655432:LWP655461 MGL655432:MGL655461 MQH655432:MQH655461 NAD655432:NAD655461 NJZ655432:NJZ655461 NTV655432:NTV655461 ODR655432:ODR655461 ONN655432:ONN655461 OXJ655432:OXJ655461 PHF655432:PHF655461 PRB655432:PRB655461 QAX655432:QAX655461 QKT655432:QKT655461 QUP655432:QUP655461 REL655432:REL655461 ROH655432:ROH655461 RYD655432:RYD655461 SHZ655432:SHZ655461 SRV655432:SRV655461 TBR655432:TBR655461 TLN655432:TLN655461 TVJ655432:TVJ655461 UFF655432:UFF655461 UPB655432:UPB655461 UYX655432:UYX655461 VIT655432:VIT655461 VSP655432:VSP655461 WCL655432:WCL655461 WMH655432:WMH655461 WWD655432:WWD655461 V720968:V720997 JR720968:JR720997 TN720968:TN720997 ADJ720968:ADJ720997 ANF720968:ANF720997 AXB720968:AXB720997 BGX720968:BGX720997 BQT720968:BQT720997 CAP720968:CAP720997 CKL720968:CKL720997 CUH720968:CUH720997 DED720968:DED720997 DNZ720968:DNZ720997 DXV720968:DXV720997 EHR720968:EHR720997 ERN720968:ERN720997 FBJ720968:FBJ720997 FLF720968:FLF720997 FVB720968:FVB720997 GEX720968:GEX720997 GOT720968:GOT720997 GYP720968:GYP720997 HIL720968:HIL720997 HSH720968:HSH720997 ICD720968:ICD720997 ILZ720968:ILZ720997 IVV720968:IVV720997 JFR720968:JFR720997 JPN720968:JPN720997 JZJ720968:JZJ720997 KJF720968:KJF720997 KTB720968:KTB720997 LCX720968:LCX720997 LMT720968:LMT720997 LWP720968:LWP720997 MGL720968:MGL720997 MQH720968:MQH720997 NAD720968:NAD720997 NJZ720968:NJZ720997 NTV720968:NTV720997 ODR720968:ODR720997 ONN720968:ONN720997 OXJ720968:OXJ720997 PHF720968:PHF720997 PRB720968:PRB720997 QAX720968:QAX720997 QKT720968:QKT720997 QUP720968:QUP720997 REL720968:REL720997 ROH720968:ROH720997 RYD720968:RYD720997 SHZ720968:SHZ720997 SRV720968:SRV720997 TBR720968:TBR720997 TLN720968:TLN720997 TVJ720968:TVJ720997 UFF720968:UFF720997 UPB720968:UPB720997 UYX720968:UYX720997 VIT720968:VIT720997 VSP720968:VSP720997 WCL720968:WCL720997 WMH720968:WMH720997 WWD720968:WWD720997 V786504:V786533 JR786504:JR786533 TN786504:TN786533 ADJ786504:ADJ786533 ANF786504:ANF786533 AXB786504:AXB786533 BGX786504:BGX786533 BQT786504:BQT786533 CAP786504:CAP786533 CKL786504:CKL786533 CUH786504:CUH786533 DED786504:DED786533 DNZ786504:DNZ786533 DXV786504:DXV786533 EHR786504:EHR786533 ERN786504:ERN786533 FBJ786504:FBJ786533 FLF786504:FLF786533 FVB786504:FVB786533 GEX786504:GEX786533 GOT786504:GOT786533 GYP786504:GYP786533 HIL786504:HIL786533 HSH786504:HSH786533 ICD786504:ICD786533 ILZ786504:ILZ786533 IVV786504:IVV786533 JFR786504:JFR786533 JPN786504:JPN786533 JZJ786504:JZJ786533 KJF786504:KJF786533 KTB786504:KTB786533 LCX786504:LCX786533 LMT786504:LMT786533 LWP786504:LWP786533 MGL786504:MGL786533 MQH786504:MQH786533 NAD786504:NAD786533 NJZ786504:NJZ786533 NTV786504:NTV786533 ODR786504:ODR786533 ONN786504:ONN786533 OXJ786504:OXJ786533 PHF786504:PHF786533 PRB786504:PRB786533 QAX786504:QAX786533 QKT786504:QKT786533 QUP786504:QUP786533 REL786504:REL786533 ROH786504:ROH786533 RYD786504:RYD786533 SHZ786504:SHZ786533 SRV786504:SRV786533 TBR786504:TBR786533 TLN786504:TLN786533 TVJ786504:TVJ786533 UFF786504:UFF786533 UPB786504:UPB786533 UYX786504:UYX786533 VIT786504:VIT786533 VSP786504:VSP786533 WCL786504:WCL786533 WMH786504:WMH786533 WWD786504:WWD786533 V852040:V852069 JR852040:JR852069 TN852040:TN852069 ADJ852040:ADJ852069 ANF852040:ANF852069 AXB852040:AXB852069 BGX852040:BGX852069 BQT852040:BQT852069 CAP852040:CAP852069 CKL852040:CKL852069 CUH852040:CUH852069 DED852040:DED852069 DNZ852040:DNZ852069 DXV852040:DXV852069 EHR852040:EHR852069 ERN852040:ERN852069 FBJ852040:FBJ852069 FLF852040:FLF852069 FVB852040:FVB852069 GEX852040:GEX852069 GOT852040:GOT852069 GYP852040:GYP852069 HIL852040:HIL852069 HSH852040:HSH852069 ICD852040:ICD852069 ILZ852040:ILZ852069 IVV852040:IVV852069 JFR852040:JFR852069 JPN852040:JPN852069 JZJ852040:JZJ852069 KJF852040:KJF852069 KTB852040:KTB852069 LCX852040:LCX852069 LMT852040:LMT852069 LWP852040:LWP852069 MGL852040:MGL852069 MQH852040:MQH852069 NAD852040:NAD852069 NJZ852040:NJZ852069 NTV852040:NTV852069 ODR852040:ODR852069 ONN852040:ONN852069 OXJ852040:OXJ852069 PHF852040:PHF852069 PRB852040:PRB852069 QAX852040:QAX852069 QKT852040:QKT852069 QUP852040:QUP852069 REL852040:REL852069 ROH852040:ROH852069 RYD852040:RYD852069 SHZ852040:SHZ852069 SRV852040:SRV852069 TBR852040:TBR852069 TLN852040:TLN852069 TVJ852040:TVJ852069 UFF852040:UFF852069 UPB852040:UPB852069 UYX852040:UYX852069 VIT852040:VIT852069 VSP852040:VSP852069 WCL852040:WCL852069 WMH852040:WMH852069 WWD852040:WWD852069 V917576:V917605 JR917576:JR917605 TN917576:TN917605 ADJ917576:ADJ917605 ANF917576:ANF917605 AXB917576:AXB917605 BGX917576:BGX917605 BQT917576:BQT917605 CAP917576:CAP917605 CKL917576:CKL917605 CUH917576:CUH917605 DED917576:DED917605 DNZ917576:DNZ917605 DXV917576:DXV917605 EHR917576:EHR917605 ERN917576:ERN917605 FBJ917576:FBJ917605 FLF917576:FLF917605 FVB917576:FVB917605 GEX917576:GEX917605 GOT917576:GOT917605 GYP917576:GYP917605 HIL917576:HIL917605 HSH917576:HSH917605 ICD917576:ICD917605 ILZ917576:ILZ917605 IVV917576:IVV917605 JFR917576:JFR917605 JPN917576:JPN917605 JZJ917576:JZJ917605 KJF917576:KJF917605 KTB917576:KTB917605 LCX917576:LCX917605 LMT917576:LMT917605 LWP917576:LWP917605 MGL917576:MGL917605 MQH917576:MQH917605 NAD917576:NAD917605 NJZ917576:NJZ917605 NTV917576:NTV917605 ODR917576:ODR917605 ONN917576:ONN917605 OXJ917576:OXJ917605 PHF917576:PHF917605 PRB917576:PRB917605 QAX917576:QAX917605 QKT917576:QKT917605 QUP917576:QUP917605 REL917576:REL917605 ROH917576:ROH917605 RYD917576:RYD917605 SHZ917576:SHZ917605 SRV917576:SRV917605 TBR917576:TBR917605 TLN917576:TLN917605 TVJ917576:TVJ917605 UFF917576:UFF917605 UPB917576:UPB917605 UYX917576:UYX917605 VIT917576:VIT917605 VSP917576:VSP917605 WCL917576:WCL917605 WMH917576:WMH917605 WWD917576:WWD917605 V983112:V983141 JR983112:JR983141 TN983112:TN983141 ADJ983112:ADJ983141 ANF983112:ANF983141 AXB983112:AXB983141 BGX983112:BGX983141 BQT983112:BQT983141 CAP983112:CAP983141 CKL983112:CKL983141 CUH983112:CUH983141 DED983112:DED983141 DNZ983112:DNZ983141 DXV983112:DXV983141 EHR983112:EHR983141 ERN983112:ERN983141 FBJ983112:FBJ983141 FLF983112:FLF983141 FVB983112:FVB983141 GEX983112:GEX983141 GOT983112:GOT983141 GYP983112:GYP983141 HIL983112:HIL983141 HSH983112:HSH983141 ICD983112:ICD983141 ILZ983112:ILZ983141 IVV983112:IVV983141 JFR983112:JFR983141 JPN983112:JPN983141 JZJ983112:JZJ983141 KJF983112:KJF983141 KTB983112:KTB983141 LCX983112:LCX983141 LMT983112:LMT983141 LWP983112:LWP983141 MGL983112:MGL983141 MQH983112:MQH983141 NAD983112:NAD983141 NJZ983112:NJZ983141 NTV983112:NTV983141 ODR983112:ODR983141 ONN983112:ONN983141 OXJ983112:OXJ983141 PHF983112:PHF983141 PRB983112:PRB983141 QAX983112:QAX983141 QKT983112:QKT983141 QUP983112:QUP983141 REL983112:REL983141 ROH983112:ROH983141 RYD983112:RYD983141 SHZ983112:SHZ983141 SRV983112:SRV983141 TBR983112:TBR983141 TLN983112:TLN983141 TVJ983112:TVJ983141 UFF983112:UFF983141 UPB983112:UPB983141 UYX983112:UYX983141 VIT983112:VIT983141 VSP983112:VSP983141 WCL983112:WCL983141 WMH983112:WMH983141 WWD983112:WWD983141 VTK983166:VTK983195 LA11:LA65 UW11:UW65 AES11:AES65 AOO11:AOO65 AYK11:AYK65 BIG11:BIG65 BSC11:BSC65 CBY11:CBY65 CLU11:CLU65 CVQ11:CVQ65 DFM11:DFM65 DPI11:DPI65 DZE11:DZE65 EJA11:EJA65 ESW11:ESW65 FCS11:FCS65 FMO11:FMO65 FWK11:FWK65 GGG11:GGG65 GQC11:GQC65 GZY11:GZY65 HJU11:HJU65 HTQ11:HTQ65 IDM11:IDM65 INI11:INI65 IXE11:IXE65 JHA11:JHA65 JQW11:JQW65 KAS11:KAS65 KKO11:KKO65 KUK11:KUK65 LEG11:LEG65 LOC11:LOC65 LXY11:LXY65 MHU11:MHU65 MRQ11:MRQ65 NBM11:NBM65 NLI11:NLI65 NVE11:NVE65 OFA11:OFA65 OOW11:OOW65 OYS11:OYS65 PIO11:PIO65 PSK11:PSK65 QCG11:QCG65 QMC11:QMC65 QVY11:QVY65 RFU11:RFU65 RPQ11:RPQ65 RZM11:RZM65 SJI11:SJI65 STE11:STE65 TDA11:TDA65 TMW11:TMW65 TWS11:TWS65 UGO11:UGO65 UQK11:UQK65 VAG11:VAG65 VKC11:VKC65 VTY11:VTY65 WDU11:WDU65 WNQ11:WNQ65 WXM11:WXM65 BE65547:BE65601 LA65547:LA65601 UW65547:UW65601 AES65547:AES65601 AOO65547:AOO65601 AYK65547:AYK65601 BIG65547:BIG65601 BSC65547:BSC65601 CBY65547:CBY65601 CLU65547:CLU65601 CVQ65547:CVQ65601 DFM65547:DFM65601 DPI65547:DPI65601 DZE65547:DZE65601 EJA65547:EJA65601 ESW65547:ESW65601 FCS65547:FCS65601 FMO65547:FMO65601 FWK65547:FWK65601 GGG65547:GGG65601 GQC65547:GQC65601 GZY65547:GZY65601 HJU65547:HJU65601 HTQ65547:HTQ65601 IDM65547:IDM65601 INI65547:INI65601 IXE65547:IXE65601 JHA65547:JHA65601 JQW65547:JQW65601 KAS65547:KAS65601 KKO65547:KKO65601 KUK65547:KUK65601 LEG65547:LEG65601 LOC65547:LOC65601 LXY65547:LXY65601 MHU65547:MHU65601 MRQ65547:MRQ65601 NBM65547:NBM65601 NLI65547:NLI65601 NVE65547:NVE65601 OFA65547:OFA65601 OOW65547:OOW65601 OYS65547:OYS65601 PIO65547:PIO65601 PSK65547:PSK65601 QCG65547:QCG65601 QMC65547:QMC65601 QVY65547:QVY65601 RFU65547:RFU65601 RPQ65547:RPQ65601 RZM65547:RZM65601 SJI65547:SJI65601 STE65547:STE65601 TDA65547:TDA65601 TMW65547:TMW65601 TWS65547:TWS65601 UGO65547:UGO65601 UQK65547:UQK65601 VAG65547:VAG65601 VKC65547:VKC65601 VTY65547:VTY65601 WDU65547:WDU65601 WNQ65547:WNQ65601 WXM65547:WXM65601 BE131083:BE131137 LA131083:LA131137 UW131083:UW131137 AES131083:AES131137 AOO131083:AOO131137 AYK131083:AYK131137 BIG131083:BIG131137 BSC131083:BSC131137 CBY131083:CBY131137 CLU131083:CLU131137 CVQ131083:CVQ131137 DFM131083:DFM131137 DPI131083:DPI131137 DZE131083:DZE131137 EJA131083:EJA131137 ESW131083:ESW131137 FCS131083:FCS131137 FMO131083:FMO131137 FWK131083:FWK131137 GGG131083:GGG131137 GQC131083:GQC131137 GZY131083:GZY131137 HJU131083:HJU131137 HTQ131083:HTQ131137 IDM131083:IDM131137 INI131083:INI131137 IXE131083:IXE131137 JHA131083:JHA131137 JQW131083:JQW131137 KAS131083:KAS131137 KKO131083:KKO131137 KUK131083:KUK131137 LEG131083:LEG131137 LOC131083:LOC131137 LXY131083:LXY131137 MHU131083:MHU131137 MRQ131083:MRQ131137 NBM131083:NBM131137 NLI131083:NLI131137 NVE131083:NVE131137 OFA131083:OFA131137 OOW131083:OOW131137 OYS131083:OYS131137 PIO131083:PIO131137 PSK131083:PSK131137 QCG131083:QCG131137 QMC131083:QMC131137 QVY131083:QVY131137 RFU131083:RFU131137 RPQ131083:RPQ131137 RZM131083:RZM131137 SJI131083:SJI131137 STE131083:STE131137 TDA131083:TDA131137 TMW131083:TMW131137 TWS131083:TWS131137 UGO131083:UGO131137 UQK131083:UQK131137 VAG131083:VAG131137 VKC131083:VKC131137 VTY131083:VTY131137 WDU131083:WDU131137 WNQ131083:WNQ131137 WXM131083:WXM131137 BE196619:BE196673 LA196619:LA196673 UW196619:UW196673 AES196619:AES196673 AOO196619:AOO196673 AYK196619:AYK196673 BIG196619:BIG196673 BSC196619:BSC196673 CBY196619:CBY196673 CLU196619:CLU196673 CVQ196619:CVQ196673 DFM196619:DFM196673 DPI196619:DPI196673 DZE196619:DZE196673 EJA196619:EJA196673 ESW196619:ESW196673 FCS196619:FCS196673 FMO196619:FMO196673 FWK196619:FWK196673 GGG196619:GGG196673 GQC196619:GQC196673 GZY196619:GZY196673 HJU196619:HJU196673 HTQ196619:HTQ196673 IDM196619:IDM196673 INI196619:INI196673 IXE196619:IXE196673 JHA196619:JHA196673 JQW196619:JQW196673 KAS196619:KAS196673 KKO196619:KKO196673 KUK196619:KUK196673 LEG196619:LEG196673 LOC196619:LOC196673 LXY196619:LXY196673 MHU196619:MHU196673 MRQ196619:MRQ196673 NBM196619:NBM196673 NLI196619:NLI196673 NVE196619:NVE196673 OFA196619:OFA196673 OOW196619:OOW196673 OYS196619:OYS196673 PIO196619:PIO196673 PSK196619:PSK196673 QCG196619:QCG196673 QMC196619:QMC196673 QVY196619:QVY196673 RFU196619:RFU196673 RPQ196619:RPQ196673 RZM196619:RZM196673 SJI196619:SJI196673 STE196619:STE196673 TDA196619:TDA196673 TMW196619:TMW196673 TWS196619:TWS196673 UGO196619:UGO196673 UQK196619:UQK196673 VAG196619:VAG196673 VKC196619:VKC196673 VTY196619:VTY196673 WDU196619:WDU196673 WNQ196619:WNQ196673 WXM196619:WXM196673 BE262155:BE262209 LA262155:LA262209 UW262155:UW262209 AES262155:AES262209 AOO262155:AOO262209 AYK262155:AYK262209 BIG262155:BIG262209 BSC262155:BSC262209 CBY262155:CBY262209 CLU262155:CLU262209 CVQ262155:CVQ262209 DFM262155:DFM262209 DPI262155:DPI262209 DZE262155:DZE262209 EJA262155:EJA262209 ESW262155:ESW262209 FCS262155:FCS262209 FMO262155:FMO262209 FWK262155:FWK262209 GGG262155:GGG262209 GQC262155:GQC262209 GZY262155:GZY262209 HJU262155:HJU262209 HTQ262155:HTQ262209 IDM262155:IDM262209 INI262155:INI262209 IXE262155:IXE262209 JHA262155:JHA262209 JQW262155:JQW262209 KAS262155:KAS262209 KKO262155:KKO262209 KUK262155:KUK262209 LEG262155:LEG262209 LOC262155:LOC262209 LXY262155:LXY262209 MHU262155:MHU262209 MRQ262155:MRQ262209 NBM262155:NBM262209 NLI262155:NLI262209 NVE262155:NVE262209 OFA262155:OFA262209 OOW262155:OOW262209 OYS262155:OYS262209 PIO262155:PIO262209 PSK262155:PSK262209 QCG262155:QCG262209 QMC262155:QMC262209 QVY262155:QVY262209 RFU262155:RFU262209 RPQ262155:RPQ262209 RZM262155:RZM262209 SJI262155:SJI262209 STE262155:STE262209 TDA262155:TDA262209 TMW262155:TMW262209 TWS262155:TWS262209 UGO262155:UGO262209 UQK262155:UQK262209 VAG262155:VAG262209 VKC262155:VKC262209 VTY262155:VTY262209 WDU262155:WDU262209 WNQ262155:WNQ262209 WXM262155:WXM262209 BE327691:BE327745 LA327691:LA327745 UW327691:UW327745 AES327691:AES327745 AOO327691:AOO327745 AYK327691:AYK327745 BIG327691:BIG327745 BSC327691:BSC327745 CBY327691:CBY327745 CLU327691:CLU327745 CVQ327691:CVQ327745 DFM327691:DFM327745 DPI327691:DPI327745 DZE327691:DZE327745 EJA327691:EJA327745 ESW327691:ESW327745 FCS327691:FCS327745 FMO327691:FMO327745 FWK327691:FWK327745 GGG327691:GGG327745 GQC327691:GQC327745 GZY327691:GZY327745 HJU327691:HJU327745 HTQ327691:HTQ327745 IDM327691:IDM327745 INI327691:INI327745 IXE327691:IXE327745 JHA327691:JHA327745 JQW327691:JQW327745 KAS327691:KAS327745 KKO327691:KKO327745 KUK327691:KUK327745 LEG327691:LEG327745 LOC327691:LOC327745 LXY327691:LXY327745 MHU327691:MHU327745 MRQ327691:MRQ327745 NBM327691:NBM327745 NLI327691:NLI327745 NVE327691:NVE327745 OFA327691:OFA327745 OOW327691:OOW327745 OYS327691:OYS327745 PIO327691:PIO327745 PSK327691:PSK327745 QCG327691:QCG327745 QMC327691:QMC327745 QVY327691:QVY327745 RFU327691:RFU327745 RPQ327691:RPQ327745 RZM327691:RZM327745 SJI327691:SJI327745 STE327691:STE327745 TDA327691:TDA327745 TMW327691:TMW327745 TWS327691:TWS327745 UGO327691:UGO327745 UQK327691:UQK327745 VAG327691:VAG327745 VKC327691:VKC327745 VTY327691:VTY327745 WDU327691:WDU327745 WNQ327691:WNQ327745 WXM327691:WXM327745 BE393227:BE393281 LA393227:LA393281 UW393227:UW393281 AES393227:AES393281 AOO393227:AOO393281 AYK393227:AYK393281 BIG393227:BIG393281 BSC393227:BSC393281 CBY393227:CBY393281 CLU393227:CLU393281 CVQ393227:CVQ393281 DFM393227:DFM393281 DPI393227:DPI393281 DZE393227:DZE393281 EJA393227:EJA393281 ESW393227:ESW393281 FCS393227:FCS393281 FMO393227:FMO393281 FWK393227:FWK393281 GGG393227:GGG393281 GQC393227:GQC393281 GZY393227:GZY393281 HJU393227:HJU393281 HTQ393227:HTQ393281 IDM393227:IDM393281 INI393227:INI393281 IXE393227:IXE393281 JHA393227:JHA393281 JQW393227:JQW393281 KAS393227:KAS393281 KKO393227:KKO393281 KUK393227:KUK393281 LEG393227:LEG393281 LOC393227:LOC393281 LXY393227:LXY393281 MHU393227:MHU393281 MRQ393227:MRQ393281 NBM393227:NBM393281 NLI393227:NLI393281 NVE393227:NVE393281 OFA393227:OFA393281 OOW393227:OOW393281 OYS393227:OYS393281 PIO393227:PIO393281 PSK393227:PSK393281 QCG393227:QCG393281 QMC393227:QMC393281 QVY393227:QVY393281 RFU393227:RFU393281 RPQ393227:RPQ393281 RZM393227:RZM393281 SJI393227:SJI393281 STE393227:STE393281 TDA393227:TDA393281 TMW393227:TMW393281 TWS393227:TWS393281 UGO393227:UGO393281 UQK393227:UQK393281 VAG393227:VAG393281 VKC393227:VKC393281 VTY393227:VTY393281 WDU393227:WDU393281 WNQ393227:WNQ393281 WXM393227:WXM393281 BE458763:BE458817 LA458763:LA458817 UW458763:UW458817 AES458763:AES458817 AOO458763:AOO458817 AYK458763:AYK458817 BIG458763:BIG458817 BSC458763:BSC458817 CBY458763:CBY458817 CLU458763:CLU458817 CVQ458763:CVQ458817 DFM458763:DFM458817 DPI458763:DPI458817 DZE458763:DZE458817 EJA458763:EJA458817 ESW458763:ESW458817 FCS458763:FCS458817 FMO458763:FMO458817 FWK458763:FWK458817 GGG458763:GGG458817 GQC458763:GQC458817 GZY458763:GZY458817 HJU458763:HJU458817 HTQ458763:HTQ458817 IDM458763:IDM458817 INI458763:INI458817 IXE458763:IXE458817 JHA458763:JHA458817 JQW458763:JQW458817 KAS458763:KAS458817 KKO458763:KKO458817 KUK458763:KUK458817 LEG458763:LEG458817 LOC458763:LOC458817 LXY458763:LXY458817 MHU458763:MHU458817 MRQ458763:MRQ458817 NBM458763:NBM458817 NLI458763:NLI458817 NVE458763:NVE458817 OFA458763:OFA458817 OOW458763:OOW458817 OYS458763:OYS458817 PIO458763:PIO458817 PSK458763:PSK458817 QCG458763:QCG458817 QMC458763:QMC458817 QVY458763:QVY458817 RFU458763:RFU458817 RPQ458763:RPQ458817 RZM458763:RZM458817 SJI458763:SJI458817 STE458763:STE458817 TDA458763:TDA458817 TMW458763:TMW458817 TWS458763:TWS458817 UGO458763:UGO458817 UQK458763:UQK458817 VAG458763:VAG458817 VKC458763:VKC458817 VTY458763:VTY458817 WDU458763:WDU458817 WNQ458763:WNQ458817 WXM458763:WXM458817 BE524299:BE524353 LA524299:LA524353 UW524299:UW524353 AES524299:AES524353 AOO524299:AOO524353 AYK524299:AYK524353 BIG524299:BIG524353 BSC524299:BSC524353 CBY524299:CBY524353 CLU524299:CLU524353 CVQ524299:CVQ524353 DFM524299:DFM524353 DPI524299:DPI524353 DZE524299:DZE524353 EJA524299:EJA524353 ESW524299:ESW524353 FCS524299:FCS524353 FMO524299:FMO524353 FWK524299:FWK524353 GGG524299:GGG524353 GQC524299:GQC524353 GZY524299:GZY524353 HJU524299:HJU524353 HTQ524299:HTQ524353 IDM524299:IDM524353 INI524299:INI524353 IXE524299:IXE524353 JHA524299:JHA524353 JQW524299:JQW524353 KAS524299:KAS524353 KKO524299:KKO524353 KUK524299:KUK524353 LEG524299:LEG524353 LOC524299:LOC524353 LXY524299:LXY524353 MHU524299:MHU524353 MRQ524299:MRQ524353 NBM524299:NBM524353 NLI524299:NLI524353 NVE524299:NVE524353 OFA524299:OFA524353 OOW524299:OOW524353 OYS524299:OYS524353 PIO524299:PIO524353 PSK524299:PSK524353 QCG524299:QCG524353 QMC524299:QMC524353 QVY524299:QVY524353 RFU524299:RFU524353 RPQ524299:RPQ524353 RZM524299:RZM524353 SJI524299:SJI524353 STE524299:STE524353 TDA524299:TDA524353 TMW524299:TMW524353 TWS524299:TWS524353 UGO524299:UGO524353 UQK524299:UQK524353 VAG524299:VAG524353 VKC524299:VKC524353 VTY524299:VTY524353 WDU524299:WDU524353 WNQ524299:WNQ524353 WXM524299:WXM524353 BE589835:BE589889 LA589835:LA589889 UW589835:UW589889 AES589835:AES589889 AOO589835:AOO589889 AYK589835:AYK589889 BIG589835:BIG589889 BSC589835:BSC589889 CBY589835:CBY589889 CLU589835:CLU589889 CVQ589835:CVQ589889 DFM589835:DFM589889 DPI589835:DPI589889 DZE589835:DZE589889 EJA589835:EJA589889 ESW589835:ESW589889 FCS589835:FCS589889 FMO589835:FMO589889 FWK589835:FWK589889 GGG589835:GGG589889 GQC589835:GQC589889 GZY589835:GZY589889 HJU589835:HJU589889 HTQ589835:HTQ589889 IDM589835:IDM589889 INI589835:INI589889 IXE589835:IXE589889 JHA589835:JHA589889 JQW589835:JQW589889 KAS589835:KAS589889 KKO589835:KKO589889 KUK589835:KUK589889 LEG589835:LEG589889 LOC589835:LOC589889 LXY589835:LXY589889 MHU589835:MHU589889 MRQ589835:MRQ589889 NBM589835:NBM589889 NLI589835:NLI589889 NVE589835:NVE589889 OFA589835:OFA589889 OOW589835:OOW589889 OYS589835:OYS589889 PIO589835:PIO589889 PSK589835:PSK589889 QCG589835:QCG589889 QMC589835:QMC589889 QVY589835:QVY589889 RFU589835:RFU589889 RPQ589835:RPQ589889 RZM589835:RZM589889 SJI589835:SJI589889 STE589835:STE589889 TDA589835:TDA589889 TMW589835:TMW589889 TWS589835:TWS589889 UGO589835:UGO589889 UQK589835:UQK589889 VAG589835:VAG589889 VKC589835:VKC589889 VTY589835:VTY589889 WDU589835:WDU589889 WNQ589835:WNQ589889 WXM589835:WXM589889 BE655371:BE655425 LA655371:LA655425 UW655371:UW655425 AES655371:AES655425 AOO655371:AOO655425 AYK655371:AYK655425 BIG655371:BIG655425 BSC655371:BSC655425 CBY655371:CBY655425 CLU655371:CLU655425 CVQ655371:CVQ655425 DFM655371:DFM655425 DPI655371:DPI655425 DZE655371:DZE655425 EJA655371:EJA655425 ESW655371:ESW655425 FCS655371:FCS655425 FMO655371:FMO655425 FWK655371:FWK655425 GGG655371:GGG655425 GQC655371:GQC655425 GZY655371:GZY655425 HJU655371:HJU655425 HTQ655371:HTQ655425 IDM655371:IDM655425 INI655371:INI655425 IXE655371:IXE655425 JHA655371:JHA655425 JQW655371:JQW655425 KAS655371:KAS655425 KKO655371:KKO655425 KUK655371:KUK655425 LEG655371:LEG655425 LOC655371:LOC655425 LXY655371:LXY655425 MHU655371:MHU655425 MRQ655371:MRQ655425 NBM655371:NBM655425 NLI655371:NLI655425 NVE655371:NVE655425 OFA655371:OFA655425 OOW655371:OOW655425 OYS655371:OYS655425 PIO655371:PIO655425 PSK655371:PSK655425 QCG655371:QCG655425 QMC655371:QMC655425 QVY655371:QVY655425 RFU655371:RFU655425 RPQ655371:RPQ655425 RZM655371:RZM655425 SJI655371:SJI655425 STE655371:STE655425 TDA655371:TDA655425 TMW655371:TMW655425 TWS655371:TWS655425 UGO655371:UGO655425 UQK655371:UQK655425 VAG655371:VAG655425 VKC655371:VKC655425 VTY655371:VTY655425 WDU655371:WDU655425 WNQ655371:WNQ655425 WXM655371:WXM655425 BE720907:BE720961 LA720907:LA720961 UW720907:UW720961 AES720907:AES720961 AOO720907:AOO720961 AYK720907:AYK720961 BIG720907:BIG720961 BSC720907:BSC720961 CBY720907:CBY720961 CLU720907:CLU720961 CVQ720907:CVQ720961 DFM720907:DFM720961 DPI720907:DPI720961 DZE720907:DZE720961 EJA720907:EJA720961 ESW720907:ESW720961 FCS720907:FCS720961 FMO720907:FMO720961 FWK720907:FWK720961 GGG720907:GGG720961 GQC720907:GQC720961 GZY720907:GZY720961 HJU720907:HJU720961 HTQ720907:HTQ720961 IDM720907:IDM720961 INI720907:INI720961 IXE720907:IXE720961 JHA720907:JHA720961 JQW720907:JQW720961 KAS720907:KAS720961 KKO720907:KKO720961 KUK720907:KUK720961 LEG720907:LEG720961 LOC720907:LOC720961 LXY720907:LXY720961 MHU720907:MHU720961 MRQ720907:MRQ720961 NBM720907:NBM720961 NLI720907:NLI720961 NVE720907:NVE720961 OFA720907:OFA720961 OOW720907:OOW720961 OYS720907:OYS720961 PIO720907:PIO720961 PSK720907:PSK720961 QCG720907:QCG720961 QMC720907:QMC720961 QVY720907:QVY720961 RFU720907:RFU720961 RPQ720907:RPQ720961 RZM720907:RZM720961 SJI720907:SJI720961 STE720907:STE720961 TDA720907:TDA720961 TMW720907:TMW720961 TWS720907:TWS720961 UGO720907:UGO720961 UQK720907:UQK720961 VAG720907:VAG720961 VKC720907:VKC720961 VTY720907:VTY720961 WDU720907:WDU720961 WNQ720907:WNQ720961 WXM720907:WXM720961 BE786443:BE786497 LA786443:LA786497 UW786443:UW786497 AES786443:AES786497 AOO786443:AOO786497 AYK786443:AYK786497 BIG786443:BIG786497 BSC786443:BSC786497 CBY786443:CBY786497 CLU786443:CLU786497 CVQ786443:CVQ786497 DFM786443:DFM786497 DPI786443:DPI786497 DZE786443:DZE786497 EJA786443:EJA786497 ESW786443:ESW786497 FCS786443:FCS786497 FMO786443:FMO786497 FWK786443:FWK786497 GGG786443:GGG786497 GQC786443:GQC786497 GZY786443:GZY786497 HJU786443:HJU786497 HTQ786443:HTQ786497 IDM786443:IDM786497 INI786443:INI786497 IXE786443:IXE786497 JHA786443:JHA786497 JQW786443:JQW786497 KAS786443:KAS786497 KKO786443:KKO786497 KUK786443:KUK786497 LEG786443:LEG786497 LOC786443:LOC786497 LXY786443:LXY786497 MHU786443:MHU786497 MRQ786443:MRQ786497 NBM786443:NBM786497 NLI786443:NLI786497 NVE786443:NVE786497 OFA786443:OFA786497 OOW786443:OOW786497 OYS786443:OYS786497 PIO786443:PIO786497 PSK786443:PSK786497 QCG786443:QCG786497 QMC786443:QMC786497 QVY786443:QVY786497 RFU786443:RFU786497 RPQ786443:RPQ786497 RZM786443:RZM786497 SJI786443:SJI786497 STE786443:STE786497 TDA786443:TDA786497 TMW786443:TMW786497 TWS786443:TWS786497 UGO786443:UGO786497 UQK786443:UQK786497 VAG786443:VAG786497 VKC786443:VKC786497 VTY786443:VTY786497 WDU786443:WDU786497 WNQ786443:WNQ786497 WXM786443:WXM786497 BE851979:BE852033 LA851979:LA852033 UW851979:UW852033 AES851979:AES852033 AOO851979:AOO852033 AYK851979:AYK852033 BIG851979:BIG852033 BSC851979:BSC852033 CBY851979:CBY852033 CLU851979:CLU852033 CVQ851979:CVQ852033 DFM851979:DFM852033 DPI851979:DPI852033 DZE851979:DZE852033 EJA851979:EJA852033 ESW851979:ESW852033 FCS851979:FCS852033 FMO851979:FMO852033 FWK851979:FWK852033 GGG851979:GGG852033 GQC851979:GQC852033 GZY851979:GZY852033 HJU851979:HJU852033 HTQ851979:HTQ852033 IDM851979:IDM852033 INI851979:INI852033 IXE851979:IXE852033 JHA851979:JHA852033 JQW851979:JQW852033 KAS851979:KAS852033 KKO851979:KKO852033 KUK851979:KUK852033 LEG851979:LEG852033 LOC851979:LOC852033 LXY851979:LXY852033 MHU851979:MHU852033 MRQ851979:MRQ852033 NBM851979:NBM852033 NLI851979:NLI852033 NVE851979:NVE852033 OFA851979:OFA852033 OOW851979:OOW852033 OYS851979:OYS852033 PIO851979:PIO852033 PSK851979:PSK852033 QCG851979:QCG852033 QMC851979:QMC852033 QVY851979:QVY852033 RFU851979:RFU852033 RPQ851979:RPQ852033 RZM851979:RZM852033 SJI851979:SJI852033 STE851979:STE852033 TDA851979:TDA852033 TMW851979:TMW852033 TWS851979:TWS852033 UGO851979:UGO852033 UQK851979:UQK852033 VAG851979:VAG852033 VKC851979:VKC852033 VTY851979:VTY852033 WDU851979:WDU852033 WNQ851979:WNQ852033 WXM851979:WXM852033 BE917515:BE917569 LA917515:LA917569 UW917515:UW917569 AES917515:AES917569 AOO917515:AOO917569 AYK917515:AYK917569 BIG917515:BIG917569 BSC917515:BSC917569 CBY917515:CBY917569 CLU917515:CLU917569 CVQ917515:CVQ917569 DFM917515:DFM917569 DPI917515:DPI917569 DZE917515:DZE917569 EJA917515:EJA917569 ESW917515:ESW917569 FCS917515:FCS917569 FMO917515:FMO917569 FWK917515:FWK917569 GGG917515:GGG917569 GQC917515:GQC917569 GZY917515:GZY917569 HJU917515:HJU917569 HTQ917515:HTQ917569 IDM917515:IDM917569 INI917515:INI917569 IXE917515:IXE917569 JHA917515:JHA917569 JQW917515:JQW917569 KAS917515:KAS917569 KKO917515:KKO917569 KUK917515:KUK917569 LEG917515:LEG917569 LOC917515:LOC917569 LXY917515:LXY917569 MHU917515:MHU917569 MRQ917515:MRQ917569 NBM917515:NBM917569 NLI917515:NLI917569 NVE917515:NVE917569 OFA917515:OFA917569 OOW917515:OOW917569 OYS917515:OYS917569 PIO917515:PIO917569 PSK917515:PSK917569 QCG917515:QCG917569 QMC917515:QMC917569 QVY917515:QVY917569 RFU917515:RFU917569 RPQ917515:RPQ917569 RZM917515:RZM917569 SJI917515:SJI917569 STE917515:STE917569 TDA917515:TDA917569 TMW917515:TMW917569 TWS917515:TWS917569 UGO917515:UGO917569 UQK917515:UQK917569 VAG917515:VAG917569 VKC917515:VKC917569 VTY917515:VTY917569 WDU917515:WDU917569 WNQ917515:WNQ917569 WXM917515:WXM917569 BE983051:BE983105 LA983051:LA983105 UW983051:UW983105 AES983051:AES983105 AOO983051:AOO983105 AYK983051:AYK983105 BIG983051:BIG983105 BSC983051:BSC983105 CBY983051:CBY983105 CLU983051:CLU983105 CVQ983051:CVQ983105 DFM983051:DFM983105 DPI983051:DPI983105 DZE983051:DZE983105 EJA983051:EJA983105 ESW983051:ESW983105 FCS983051:FCS983105 FMO983051:FMO983105 FWK983051:FWK983105 GGG983051:GGG983105 GQC983051:GQC983105 GZY983051:GZY983105 HJU983051:HJU983105 HTQ983051:HTQ983105 IDM983051:IDM983105 INI983051:INI983105 IXE983051:IXE983105 JHA983051:JHA983105 JQW983051:JQW983105 KAS983051:KAS983105 KKO983051:KKO983105 KUK983051:KUK983105 LEG983051:LEG983105 LOC983051:LOC983105 LXY983051:LXY983105 MHU983051:MHU983105 MRQ983051:MRQ983105 NBM983051:NBM983105 NLI983051:NLI983105 NVE983051:NVE983105 OFA983051:OFA983105 OOW983051:OOW983105 OYS983051:OYS983105 PIO983051:PIO983105 PSK983051:PSK983105 QCG983051:QCG983105 QMC983051:QMC983105 QVY983051:QVY983105 RFU983051:RFU983105 RPQ983051:RPQ983105 RZM983051:RZM983105 SJI983051:SJI983105 STE983051:STE983105 TDA983051:TDA983105 TMW983051:TMW983105 TWS983051:TWS983105 UGO983051:UGO983105 UQK983051:UQK983105 VAG983051:VAG983105 VKC983051:VKC983105 VTY983051:VTY983105 WDU983051:WDU983105 WNQ983051:WNQ983105 WXM983051:WXM983105 WDG983166:WDG983195 JR11:JR65 TN11:TN65 ADJ11:ADJ65 ANF11:ANF65 AXB11:AXB65 BGX11:BGX65 BQT11:BQT65 CAP11:CAP65 CKL11:CKL65 CUH11:CUH65 DED11:DED65 DNZ11:DNZ65 DXV11:DXV65 EHR11:EHR65 ERN11:ERN65 FBJ11:FBJ65 FLF11:FLF65 FVB11:FVB65 GEX11:GEX65 GOT11:GOT65 GYP11:GYP65 HIL11:HIL65 HSH11:HSH65 ICD11:ICD65 ILZ11:ILZ65 IVV11:IVV65 JFR11:JFR65 JPN11:JPN65 JZJ11:JZJ65 KJF11:KJF65 KTB11:KTB65 LCX11:LCX65 LMT11:LMT65 LWP11:LWP65 MGL11:MGL65 MQH11:MQH65 NAD11:NAD65 NJZ11:NJZ65 NTV11:NTV65 ODR11:ODR65 ONN11:ONN65 OXJ11:OXJ65 PHF11:PHF65 PRB11:PRB65 QAX11:QAX65 QKT11:QKT65 QUP11:QUP65 REL11:REL65 ROH11:ROH65 RYD11:RYD65 SHZ11:SHZ65 SRV11:SRV65 TBR11:TBR65 TLN11:TLN65 TVJ11:TVJ65 UFF11:UFF65 UPB11:UPB65 UYX11:UYX65 VIT11:VIT65 VSP11:VSP65 WCL11:WCL65 WMH11:WMH65 WWD11:WWD65 V65547:V65601 JR65547:JR65601 TN65547:TN65601 ADJ65547:ADJ65601 ANF65547:ANF65601 AXB65547:AXB65601 BGX65547:BGX65601 BQT65547:BQT65601 CAP65547:CAP65601 CKL65547:CKL65601 CUH65547:CUH65601 DED65547:DED65601 DNZ65547:DNZ65601 DXV65547:DXV65601 EHR65547:EHR65601 ERN65547:ERN65601 FBJ65547:FBJ65601 FLF65547:FLF65601 FVB65547:FVB65601 GEX65547:GEX65601 GOT65547:GOT65601 GYP65547:GYP65601 HIL65547:HIL65601 HSH65547:HSH65601 ICD65547:ICD65601 ILZ65547:ILZ65601 IVV65547:IVV65601 JFR65547:JFR65601 JPN65547:JPN65601 JZJ65547:JZJ65601 KJF65547:KJF65601 KTB65547:KTB65601 LCX65547:LCX65601 LMT65547:LMT65601 LWP65547:LWP65601 MGL65547:MGL65601 MQH65547:MQH65601 NAD65547:NAD65601 NJZ65547:NJZ65601 NTV65547:NTV65601 ODR65547:ODR65601 ONN65547:ONN65601 OXJ65547:OXJ65601 PHF65547:PHF65601 PRB65547:PRB65601 QAX65547:QAX65601 QKT65547:QKT65601 QUP65547:QUP65601 REL65547:REL65601 ROH65547:ROH65601 RYD65547:RYD65601 SHZ65547:SHZ65601 SRV65547:SRV65601 TBR65547:TBR65601 TLN65547:TLN65601 TVJ65547:TVJ65601 UFF65547:UFF65601 UPB65547:UPB65601 UYX65547:UYX65601 VIT65547:VIT65601 VSP65547:VSP65601 WCL65547:WCL65601 WMH65547:WMH65601 WWD65547:WWD65601 V131083:V131137 JR131083:JR131137 TN131083:TN131137 ADJ131083:ADJ131137 ANF131083:ANF131137 AXB131083:AXB131137 BGX131083:BGX131137 BQT131083:BQT131137 CAP131083:CAP131137 CKL131083:CKL131137 CUH131083:CUH131137 DED131083:DED131137 DNZ131083:DNZ131137 DXV131083:DXV131137 EHR131083:EHR131137 ERN131083:ERN131137 FBJ131083:FBJ131137 FLF131083:FLF131137 FVB131083:FVB131137 GEX131083:GEX131137 GOT131083:GOT131137 GYP131083:GYP131137 HIL131083:HIL131137 HSH131083:HSH131137 ICD131083:ICD131137 ILZ131083:ILZ131137 IVV131083:IVV131137 JFR131083:JFR131137 JPN131083:JPN131137 JZJ131083:JZJ131137 KJF131083:KJF131137 KTB131083:KTB131137 LCX131083:LCX131137 LMT131083:LMT131137 LWP131083:LWP131137 MGL131083:MGL131137 MQH131083:MQH131137 NAD131083:NAD131137 NJZ131083:NJZ131137 NTV131083:NTV131137 ODR131083:ODR131137 ONN131083:ONN131137 OXJ131083:OXJ131137 PHF131083:PHF131137 PRB131083:PRB131137 QAX131083:QAX131137 QKT131083:QKT131137 QUP131083:QUP131137 REL131083:REL131137 ROH131083:ROH131137 RYD131083:RYD131137 SHZ131083:SHZ131137 SRV131083:SRV131137 TBR131083:TBR131137 TLN131083:TLN131137 TVJ131083:TVJ131137 UFF131083:UFF131137 UPB131083:UPB131137 UYX131083:UYX131137 VIT131083:VIT131137 VSP131083:VSP131137 WCL131083:WCL131137 WMH131083:WMH131137 WWD131083:WWD131137 V196619:V196673 JR196619:JR196673 TN196619:TN196673 ADJ196619:ADJ196673 ANF196619:ANF196673 AXB196619:AXB196673 BGX196619:BGX196673 BQT196619:BQT196673 CAP196619:CAP196673 CKL196619:CKL196673 CUH196619:CUH196673 DED196619:DED196673 DNZ196619:DNZ196673 DXV196619:DXV196673 EHR196619:EHR196673 ERN196619:ERN196673 FBJ196619:FBJ196673 FLF196619:FLF196673 FVB196619:FVB196673 GEX196619:GEX196673 GOT196619:GOT196673 GYP196619:GYP196673 HIL196619:HIL196673 HSH196619:HSH196673 ICD196619:ICD196673 ILZ196619:ILZ196673 IVV196619:IVV196673 JFR196619:JFR196673 JPN196619:JPN196673 JZJ196619:JZJ196673 KJF196619:KJF196673 KTB196619:KTB196673 LCX196619:LCX196673 LMT196619:LMT196673 LWP196619:LWP196673 MGL196619:MGL196673 MQH196619:MQH196673 NAD196619:NAD196673 NJZ196619:NJZ196673 NTV196619:NTV196673 ODR196619:ODR196673 ONN196619:ONN196673 OXJ196619:OXJ196673 PHF196619:PHF196673 PRB196619:PRB196673 QAX196619:QAX196673 QKT196619:QKT196673 QUP196619:QUP196673 REL196619:REL196673 ROH196619:ROH196673 RYD196619:RYD196673 SHZ196619:SHZ196673 SRV196619:SRV196673 TBR196619:TBR196673 TLN196619:TLN196673 TVJ196619:TVJ196673 UFF196619:UFF196673 UPB196619:UPB196673 UYX196619:UYX196673 VIT196619:VIT196673 VSP196619:VSP196673 WCL196619:WCL196673 WMH196619:WMH196673 WWD196619:WWD196673 V262155:V262209 JR262155:JR262209 TN262155:TN262209 ADJ262155:ADJ262209 ANF262155:ANF262209 AXB262155:AXB262209 BGX262155:BGX262209 BQT262155:BQT262209 CAP262155:CAP262209 CKL262155:CKL262209 CUH262155:CUH262209 DED262155:DED262209 DNZ262155:DNZ262209 DXV262155:DXV262209 EHR262155:EHR262209 ERN262155:ERN262209 FBJ262155:FBJ262209 FLF262155:FLF262209 FVB262155:FVB262209 GEX262155:GEX262209 GOT262155:GOT262209 GYP262155:GYP262209 HIL262155:HIL262209 HSH262155:HSH262209 ICD262155:ICD262209 ILZ262155:ILZ262209 IVV262155:IVV262209 JFR262155:JFR262209 JPN262155:JPN262209 JZJ262155:JZJ262209 KJF262155:KJF262209 KTB262155:KTB262209 LCX262155:LCX262209 LMT262155:LMT262209 LWP262155:LWP262209 MGL262155:MGL262209 MQH262155:MQH262209 NAD262155:NAD262209 NJZ262155:NJZ262209 NTV262155:NTV262209 ODR262155:ODR262209 ONN262155:ONN262209 OXJ262155:OXJ262209 PHF262155:PHF262209 PRB262155:PRB262209 QAX262155:QAX262209 QKT262155:QKT262209 QUP262155:QUP262209 REL262155:REL262209 ROH262155:ROH262209 RYD262155:RYD262209 SHZ262155:SHZ262209 SRV262155:SRV262209 TBR262155:TBR262209 TLN262155:TLN262209 TVJ262155:TVJ262209 UFF262155:UFF262209 UPB262155:UPB262209 UYX262155:UYX262209 VIT262155:VIT262209 VSP262155:VSP262209 WCL262155:WCL262209 WMH262155:WMH262209 WWD262155:WWD262209 V327691:V327745 JR327691:JR327745 TN327691:TN327745 ADJ327691:ADJ327745 ANF327691:ANF327745 AXB327691:AXB327745 BGX327691:BGX327745 BQT327691:BQT327745 CAP327691:CAP327745 CKL327691:CKL327745 CUH327691:CUH327745 DED327691:DED327745 DNZ327691:DNZ327745 DXV327691:DXV327745 EHR327691:EHR327745 ERN327691:ERN327745 FBJ327691:FBJ327745 FLF327691:FLF327745 FVB327691:FVB327745 GEX327691:GEX327745 GOT327691:GOT327745 GYP327691:GYP327745 HIL327691:HIL327745 HSH327691:HSH327745 ICD327691:ICD327745 ILZ327691:ILZ327745 IVV327691:IVV327745 JFR327691:JFR327745 JPN327691:JPN327745 JZJ327691:JZJ327745 KJF327691:KJF327745 KTB327691:KTB327745 LCX327691:LCX327745 LMT327691:LMT327745 LWP327691:LWP327745 MGL327691:MGL327745 MQH327691:MQH327745 NAD327691:NAD327745 NJZ327691:NJZ327745 NTV327691:NTV327745 ODR327691:ODR327745 ONN327691:ONN327745 OXJ327691:OXJ327745 PHF327691:PHF327745 PRB327691:PRB327745 QAX327691:QAX327745 QKT327691:QKT327745 QUP327691:QUP327745 REL327691:REL327745 ROH327691:ROH327745 RYD327691:RYD327745 SHZ327691:SHZ327745 SRV327691:SRV327745 TBR327691:TBR327745 TLN327691:TLN327745 TVJ327691:TVJ327745 UFF327691:UFF327745 UPB327691:UPB327745 UYX327691:UYX327745 VIT327691:VIT327745 VSP327691:VSP327745 WCL327691:WCL327745 WMH327691:WMH327745 WWD327691:WWD327745 V393227:V393281 JR393227:JR393281 TN393227:TN393281 ADJ393227:ADJ393281 ANF393227:ANF393281 AXB393227:AXB393281 BGX393227:BGX393281 BQT393227:BQT393281 CAP393227:CAP393281 CKL393227:CKL393281 CUH393227:CUH393281 DED393227:DED393281 DNZ393227:DNZ393281 DXV393227:DXV393281 EHR393227:EHR393281 ERN393227:ERN393281 FBJ393227:FBJ393281 FLF393227:FLF393281 FVB393227:FVB393281 GEX393227:GEX393281 GOT393227:GOT393281 GYP393227:GYP393281 HIL393227:HIL393281 HSH393227:HSH393281 ICD393227:ICD393281 ILZ393227:ILZ393281 IVV393227:IVV393281 JFR393227:JFR393281 JPN393227:JPN393281 JZJ393227:JZJ393281 KJF393227:KJF393281 KTB393227:KTB393281 LCX393227:LCX393281 LMT393227:LMT393281 LWP393227:LWP393281 MGL393227:MGL393281 MQH393227:MQH393281 NAD393227:NAD393281 NJZ393227:NJZ393281 NTV393227:NTV393281 ODR393227:ODR393281 ONN393227:ONN393281 OXJ393227:OXJ393281 PHF393227:PHF393281 PRB393227:PRB393281 QAX393227:QAX393281 QKT393227:QKT393281 QUP393227:QUP393281 REL393227:REL393281 ROH393227:ROH393281 RYD393227:RYD393281 SHZ393227:SHZ393281 SRV393227:SRV393281 TBR393227:TBR393281 TLN393227:TLN393281 TVJ393227:TVJ393281 UFF393227:UFF393281 UPB393227:UPB393281 UYX393227:UYX393281 VIT393227:VIT393281 VSP393227:VSP393281 WCL393227:WCL393281 WMH393227:WMH393281 WWD393227:WWD393281 V458763:V458817 JR458763:JR458817 TN458763:TN458817 ADJ458763:ADJ458817 ANF458763:ANF458817 AXB458763:AXB458817 BGX458763:BGX458817 BQT458763:BQT458817 CAP458763:CAP458817 CKL458763:CKL458817 CUH458763:CUH458817 DED458763:DED458817 DNZ458763:DNZ458817 DXV458763:DXV458817 EHR458763:EHR458817 ERN458763:ERN458817 FBJ458763:FBJ458817 FLF458763:FLF458817 FVB458763:FVB458817 GEX458763:GEX458817 GOT458763:GOT458817 GYP458763:GYP458817 HIL458763:HIL458817 HSH458763:HSH458817 ICD458763:ICD458817 ILZ458763:ILZ458817 IVV458763:IVV458817 JFR458763:JFR458817 JPN458763:JPN458817 JZJ458763:JZJ458817 KJF458763:KJF458817 KTB458763:KTB458817 LCX458763:LCX458817 LMT458763:LMT458817 LWP458763:LWP458817 MGL458763:MGL458817 MQH458763:MQH458817 NAD458763:NAD458817 NJZ458763:NJZ458817 NTV458763:NTV458817 ODR458763:ODR458817 ONN458763:ONN458817 OXJ458763:OXJ458817 PHF458763:PHF458817 PRB458763:PRB458817 QAX458763:QAX458817 QKT458763:QKT458817 QUP458763:QUP458817 REL458763:REL458817 ROH458763:ROH458817 RYD458763:RYD458817 SHZ458763:SHZ458817 SRV458763:SRV458817 TBR458763:TBR458817 TLN458763:TLN458817 TVJ458763:TVJ458817 UFF458763:UFF458817 UPB458763:UPB458817 UYX458763:UYX458817 VIT458763:VIT458817 VSP458763:VSP458817 WCL458763:WCL458817 WMH458763:WMH458817 WWD458763:WWD458817 V524299:V524353 JR524299:JR524353 TN524299:TN524353 ADJ524299:ADJ524353 ANF524299:ANF524353 AXB524299:AXB524353 BGX524299:BGX524353 BQT524299:BQT524353 CAP524299:CAP524353 CKL524299:CKL524353 CUH524299:CUH524353 DED524299:DED524353 DNZ524299:DNZ524353 DXV524299:DXV524353 EHR524299:EHR524353 ERN524299:ERN524353 FBJ524299:FBJ524353 FLF524299:FLF524353 FVB524299:FVB524353 GEX524299:GEX524353 GOT524299:GOT524353 GYP524299:GYP524353 HIL524299:HIL524353 HSH524299:HSH524353 ICD524299:ICD524353 ILZ524299:ILZ524353 IVV524299:IVV524353 JFR524299:JFR524353 JPN524299:JPN524353 JZJ524299:JZJ524353 KJF524299:KJF524353 KTB524299:KTB524353 LCX524299:LCX524353 LMT524299:LMT524353 LWP524299:LWP524353 MGL524299:MGL524353 MQH524299:MQH524353 NAD524299:NAD524353 NJZ524299:NJZ524353 NTV524299:NTV524353 ODR524299:ODR524353 ONN524299:ONN524353 OXJ524299:OXJ524353 PHF524299:PHF524353 PRB524299:PRB524353 QAX524299:QAX524353 QKT524299:QKT524353 QUP524299:QUP524353 REL524299:REL524353 ROH524299:ROH524353 RYD524299:RYD524353 SHZ524299:SHZ524353 SRV524299:SRV524353 TBR524299:TBR524353 TLN524299:TLN524353 TVJ524299:TVJ524353 UFF524299:UFF524353 UPB524299:UPB524353 UYX524299:UYX524353 VIT524299:VIT524353 VSP524299:VSP524353 WCL524299:WCL524353 WMH524299:WMH524353 WWD524299:WWD524353 V589835:V589889 JR589835:JR589889 TN589835:TN589889 ADJ589835:ADJ589889 ANF589835:ANF589889 AXB589835:AXB589889 BGX589835:BGX589889 BQT589835:BQT589889 CAP589835:CAP589889 CKL589835:CKL589889 CUH589835:CUH589889 DED589835:DED589889 DNZ589835:DNZ589889 DXV589835:DXV589889 EHR589835:EHR589889 ERN589835:ERN589889 FBJ589835:FBJ589889 FLF589835:FLF589889 FVB589835:FVB589889 GEX589835:GEX589889 GOT589835:GOT589889 GYP589835:GYP589889 HIL589835:HIL589889 HSH589835:HSH589889 ICD589835:ICD589889 ILZ589835:ILZ589889 IVV589835:IVV589889 JFR589835:JFR589889 JPN589835:JPN589889 JZJ589835:JZJ589889 KJF589835:KJF589889 KTB589835:KTB589889 LCX589835:LCX589889 LMT589835:LMT589889 LWP589835:LWP589889 MGL589835:MGL589889 MQH589835:MQH589889 NAD589835:NAD589889 NJZ589835:NJZ589889 NTV589835:NTV589889 ODR589835:ODR589889 ONN589835:ONN589889 OXJ589835:OXJ589889 PHF589835:PHF589889 PRB589835:PRB589889 QAX589835:QAX589889 QKT589835:QKT589889 QUP589835:QUP589889 REL589835:REL589889 ROH589835:ROH589889 RYD589835:RYD589889 SHZ589835:SHZ589889 SRV589835:SRV589889 TBR589835:TBR589889 TLN589835:TLN589889 TVJ589835:TVJ589889 UFF589835:UFF589889 UPB589835:UPB589889 UYX589835:UYX589889 VIT589835:VIT589889 VSP589835:VSP589889 WCL589835:WCL589889 WMH589835:WMH589889 WWD589835:WWD589889 V655371:V655425 JR655371:JR655425 TN655371:TN655425 ADJ655371:ADJ655425 ANF655371:ANF655425 AXB655371:AXB655425 BGX655371:BGX655425 BQT655371:BQT655425 CAP655371:CAP655425 CKL655371:CKL655425 CUH655371:CUH655425 DED655371:DED655425 DNZ655371:DNZ655425 DXV655371:DXV655425 EHR655371:EHR655425 ERN655371:ERN655425 FBJ655371:FBJ655425 FLF655371:FLF655425 FVB655371:FVB655425 GEX655371:GEX655425 GOT655371:GOT655425 GYP655371:GYP655425 HIL655371:HIL655425 HSH655371:HSH655425 ICD655371:ICD655425 ILZ655371:ILZ655425 IVV655371:IVV655425 JFR655371:JFR655425 JPN655371:JPN655425 JZJ655371:JZJ655425 KJF655371:KJF655425 KTB655371:KTB655425 LCX655371:LCX655425 LMT655371:LMT655425 LWP655371:LWP655425 MGL655371:MGL655425 MQH655371:MQH655425 NAD655371:NAD655425 NJZ655371:NJZ655425 NTV655371:NTV655425 ODR655371:ODR655425 ONN655371:ONN655425 OXJ655371:OXJ655425 PHF655371:PHF655425 PRB655371:PRB655425 QAX655371:QAX655425 QKT655371:QKT655425 QUP655371:QUP655425 REL655371:REL655425 ROH655371:ROH655425 RYD655371:RYD655425 SHZ655371:SHZ655425 SRV655371:SRV655425 TBR655371:TBR655425 TLN655371:TLN655425 TVJ655371:TVJ655425 UFF655371:UFF655425 UPB655371:UPB655425 UYX655371:UYX655425 VIT655371:VIT655425 VSP655371:VSP655425 WCL655371:WCL655425 WMH655371:WMH655425 WWD655371:WWD655425 V720907:V720961 JR720907:JR720961 TN720907:TN720961 ADJ720907:ADJ720961 ANF720907:ANF720961 AXB720907:AXB720961 BGX720907:BGX720961 BQT720907:BQT720961 CAP720907:CAP720961 CKL720907:CKL720961 CUH720907:CUH720961 DED720907:DED720961 DNZ720907:DNZ720961 DXV720907:DXV720961 EHR720907:EHR720961 ERN720907:ERN720961 FBJ720907:FBJ720961 FLF720907:FLF720961 FVB720907:FVB720961 GEX720907:GEX720961 GOT720907:GOT720961 GYP720907:GYP720961 HIL720907:HIL720961 HSH720907:HSH720961 ICD720907:ICD720961 ILZ720907:ILZ720961 IVV720907:IVV720961 JFR720907:JFR720961 JPN720907:JPN720961 JZJ720907:JZJ720961 KJF720907:KJF720961 KTB720907:KTB720961 LCX720907:LCX720961 LMT720907:LMT720961 LWP720907:LWP720961 MGL720907:MGL720961 MQH720907:MQH720961 NAD720907:NAD720961 NJZ720907:NJZ720961 NTV720907:NTV720961 ODR720907:ODR720961 ONN720907:ONN720961 OXJ720907:OXJ720961 PHF720907:PHF720961 PRB720907:PRB720961 QAX720907:QAX720961 QKT720907:QKT720961 QUP720907:QUP720961 REL720907:REL720961 ROH720907:ROH720961 RYD720907:RYD720961 SHZ720907:SHZ720961 SRV720907:SRV720961 TBR720907:TBR720961 TLN720907:TLN720961 TVJ720907:TVJ720961 UFF720907:UFF720961 UPB720907:UPB720961 UYX720907:UYX720961 VIT720907:VIT720961 VSP720907:VSP720961 WCL720907:WCL720961 WMH720907:WMH720961 WWD720907:WWD720961 V786443:V786497 JR786443:JR786497 TN786443:TN786497 ADJ786443:ADJ786497 ANF786443:ANF786497 AXB786443:AXB786497 BGX786443:BGX786497 BQT786443:BQT786497 CAP786443:CAP786497 CKL786443:CKL786497 CUH786443:CUH786497 DED786443:DED786497 DNZ786443:DNZ786497 DXV786443:DXV786497 EHR786443:EHR786497 ERN786443:ERN786497 FBJ786443:FBJ786497 FLF786443:FLF786497 FVB786443:FVB786497 GEX786443:GEX786497 GOT786443:GOT786497 GYP786443:GYP786497 HIL786443:HIL786497 HSH786443:HSH786497 ICD786443:ICD786497 ILZ786443:ILZ786497 IVV786443:IVV786497 JFR786443:JFR786497 JPN786443:JPN786497 JZJ786443:JZJ786497 KJF786443:KJF786497 KTB786443:KTB786497 LCX786443:LCX786497 LMT786443:LMT786497 LWP786443:LWP786497 MGL786443:MGL786497 MQH786443:MQH786497 NAD786443:NAD786497 NJZ786443:NJZ786497 NTV786443:NTV786497 ODR786443:ODR786497 ONN786443:ONN786497 OXJ786443:OXJ786497 PHF786443:PHF786497 PRB786443:PRB786497 QAX786443:QAX786497 QKT786443:QKT786497 QUP786443:QUP786497 REL786443:REL786497 ROH786443:ROH786497 RYD786443:RYD786497 SHZ786443:SHZ786497 SRV786443:SRV786497 TBR786443:TBR786497 TLN786443:TLN786497 TVJ786443:TVJ786497 UFF786443:UFF786497 UPB786443:UPB786497 UYX786443:UYX786497 VIT786443:VIT786497 VSP786443:VSP786497 WCL786443:WCL786497 WMH786443:WMH786497 WWD786443:WWD786497 V851979:V852033 JR851979:JR852033 TN851979:TN852033 ADJ851979:ADJ852033 ANF851979:ANF852033 AXB851979:AXB852033 BGX851979:BGX852033 BQT851979:BQT852033 CAP851979:CAP852033 CKL851979:CKL852033 CUH851979:CUH852033 DED851979:DED852033 DNZ851979:DNZ852033 DXV851979:DXV852033 EHR851979:EHR852033 ERN851979:ERN852033 FBJ851979:FBJ852033 FLF851979:FLF852033 FVB851979:FVB852033 GEX851979:GEX852033 GOT851979:GOT852033 GYP851979:GYP852033 HIL851979:HIL852033 HSH851979:HSH852033 ICD851979:ICD852033 ILZ851979:ILZ852033 IVV851979:IVV852033 JFR851979:JFR852033 JPN851979:JPN852033 JZJ851979:JZJ852033 KJF851979:KJF852033 KTB851979:KTB852033 LCX851979:LCX852033 LMT851979:LMT852033 LWP851979:LWP852033 MGL851979:MGL852033 MQH851979:MQH852033 NAD851979:NAD852033 NJZ851979:NJZ852033 NTV851979:NTV852033 ODR851979:ODR852033 ONN851979:ONN852033 OXJ851979:OXJ852033 PHF851979:PHF852033 PRB851979:PRB852033 QAX851979:QAX852033 QKT851979:QKT852033 QUP851979:QUP852033 REL851979:REL852033 ROH851979:ROH852033 RYD851979:RYD852033 SHZ851979:SHZ852033 SRV851979:SRV852033 TBR851979:TBR852033 TLN851979:TLN852033 TVJ851979:TVJ852033 UFF851979:UFF852033 UPB851979:UPB852033 UYX851979:UYX852033 VIT851979:VIT852033 VSP851979:VSP852033 WCL851979:WCL852033 WMH851979:WMH852033 WWD851979:WWD852033 V917515:V917569 JR917515:JR917569 TN917515:TN917569 ADJ917515:ADJ917569 ANF917515:ANF917569 AXB917515:AXB917569 BGX917515:BGX917569 BQT917515:BQT917569 CAP917515:CAP917569 CKL917515:CKL917569 CUH917515:CUH917569 DED917515:DED917569 DNZ917515:DNZ917569 DXV917515:DXV917569 EHR917515:EHR917569 ERN917515:ERN917569 FBJ917515:FBJ917569 FLF917515:FLF917569 FVB917515:FVB917569 GEX917515:GEX917569 GOT917515:GOT917569 GYP917515:GYP917569 HIL917515:HIL917569 HSH917515:HSH917569 ICD917515:ICD917569 ILZ917515:ILZ917569 IVV917515:IVV917569 JFR917515:JFR917569 JPN917515:JPN917569 JZJ917515:JZJ917569 KJF917515:KJF917569 KTB917515:KTB917569 LCX917515:LCX917569 LMT917515:LMT917569 LWP917515:LWP917569 MGL917515:MGL917569 MQH917515:MQH917569 NAD917515:NAD917569 NJZ917515:NJZ917569 NTV917515:NTV917569 ODR917515:ODR917569 ONN917515:ONN917569 OXJ917515:OXJ917569 PHF917515:PHF917569 PRB917515:PRB917569 QAX917515:QAX917569 QKT917515:QKT917569 QUP917515:QUP917569 REL917515:REL917569 ROH917515:ROH917569 RYD917515:RYD917569 SHZ917515:SHZ917569 SRV917515:SRV917569 TBR917515:TBR917569 TLN917515:TLN917569 TVJ917515:TVJ917569 UFF917515:UFF917569 UPB917515:UPB917569 UYX917515:UYX917569 VIT917515:VIT917569 VSP917515:VSP917569 WCL917515:WCL917569 WMH917515:WMH917569 WWD917515:WWD917569 V983051:V983105 JR983051:JR983105 TN983051:TN983105 ADJ983051:ADJ983105 ANF983051:ANF983105 AXB983051:AXB983105 BGX983051:BGX983105 BQT983051:BQT983105 CAP983051:CAP983105 CKL983051:CKL983105 CUH983051:CUH983105 DED983051:DED983105 DNZ983051:DNZ983105 DXV983051:DXV983105 EHR983051:EHR983105 ERN983051:ERN983105 FBJ983051:FBJ983105 FLF983051:FLF983105 FVB983051:FVB983105 GEX983051:GEX983105 GOT983051:GOT983105 GYP983051:GYP983105 HIL983051:HIL983105 HSH983051:HSH983105 ICD983051:ICD983105 ILZ983051:ILZ983105 IVV983051:IVV983105 JFR983051:JFR983105 JPN983051:JPN983105 JZJ983051:JZJ983105 KJF983051:KJF983105 KTB983051:KTB983105 LCX983051:LCX983105 LMT983051:LMT983105 LWP983051:LWP983105 MGL983051:MGL983105 MQH983051:MQH983105 NAD983051:NAD983105 NJZ983051:NJZ983105 NTV983051:NTV983105 ODR983051:ODR983105 ONN983051:ONN983105 OXJ983051:OXJ983105 PHF983051:PHF983105 PRB983051:PRB983105 QAX983051:QAX983105 QKT983051:QKT983105 QUP983051:QUP983105 REL983051:REL983105 ROH983051:ROH983105 RYD983051:RYD983105 SHZ983051:SHZ983105 SRV983051:SRV983105 TBR983051:TBR983105 TLN983051:TLN983105 TVJ983051:TVJ983105 UFF983051:UFF983105 UPB983051:UPB983105 UYX983051:UYX983105 VIT983051:VIT983105 VSP983051:VSP983105 WCL983051:WCL983105 WMH983051:WMH983105 WWD983051:WWD983105 WNC983166:WNC983195 KM11:KM65 UI11:UI65 AEE11:AEE65 AOA11:AOA65 AXW11:AXW65 BHS11:BHS65 BRO11:BRO65 CBK11:CBK65 CLG11:CLG65 CVC11:CVC65 DEY11:DEY65 DOU11:DOU65 DYQ11:DYQ65 EIM11:EIM65 ESI11:ESI65 FCE11:FCE65 FMA11:FMA65 FVW11:FVW65 GFS11:GFS65 GPO11:GPO65 GZK11:GZK65 HJG11:HJG65 HTC11:HTC65 ICY11:ICY65 IMU11:IMU65 IWQ11:IWQ65 JGM11:JGM65 JQI11:JQI65 KAE11:KAE65 KKA11:KKA65 KTW11:KTW65 LDS11:LDS65 LNO11:LNO65 LXK11:LXK65 MHG11:MHG65 MRC11:MRC65 NAY11:NAY65 NKU11:NKU65 NUQ11:NUQ65 OEM11:OEM65 OOI11:OOI65 OYE11:OYE65 PIA11:PIA65 PRW11:PRW65 QBS11:QBS65 QLO11:QLO65 QVK11:QVK65 RFG11:RFG65 RPC11:RPC65 RYY11:RYY65 SIU11:SIU65 SSQ11:SSQ65 TCM11:TCM65 TMI11:TMI65 TWE11:TWE65 UGA11:UGA65 UPW11:UPW65 UZS11:UZS65 VJO11:VJO65 VTK11:VTK65 WDG11:WDG65 WNC11:WNC65 WWY11:WWY65 AQ65547:AQ65601 KM65547:KM65601 UI65547:UI65601 AEE65547:AEE65601 AOA65547:AOA65601 AXW65547:AXW65601 BHS65547:BHS65601 BRO65547:BRO65601 CBK65547:CBK65601 CLG65547:CLG65601 CVC65547:CVC65601 DEY65547:DEY65601 DOU65547:DOU65601 DYQ65547:DYQ65601 EIM65547:EIM65601 ESI65547:ESI65601 FCE65547:FCE65601 FMA65547:FMA65601 FVW65547:FVW65601 GFS65547:GFS65601 GPO65547:GPO65601 GZK65547:GZK65601 HJG65547:HJG65601 HTC65547:HTC65601 ICY65547:ICY65601 IMU65547:IMU65601 IWQ65547:IWQ65601 JGM65547:JGM65601 JQI65547:JQI65601 KAE65547:KAE65601 KKA65547:KKA65601 KTW65547:KTW65601 LDS65547:LDS65601 LNO65547:LNO65601 LXK65547:LXK65601 MHG65547:MHG65601 MRC65547:MRC65601 NAY65547:NAY65601 NKU65547:NKU65601 NUQ65547:NUQ65601 OEM65547:OEM65601 OOI65547:OOI65601 OYE65547:OYE65601 PIA65547:PIA65601 PRW65547:PRW65601 QBS65547:QBS65601 QLO65547:QLO65601 QVK65547:QVK65601 RFG65547:RFG65601 RPC65547:RPC65601 RYY65547:RYY65601 SIU65547:SIU65601 SSQ65547:SSQ65601 TCM65547:TCM65601 TMI65547:TMI65601 TWE65547:TWE65601 UGA65547:UGA65601 UPW65547:UPW65601 UZS65547:UZS65601 VJO65547:VJO65601 VTK65547:VTK65601 WDG65547:WDG65601 WNC65547:WNC65601 WWY65547:WWY65601 AQ131083:AQ131137 KM131083:KM131137 UI131083:UI131137 AEE131083:AEE131137 AOA131083:AOA131137 AXW131083:AXW131137 BHS131083:BHS131137 BRO131083:BRO131137 CBK131083:CBK131137 CLG131083:CLG131137 CVC131083:CVC131137 DEY131083:DEY131137 DOU131083:DOU131137 DYQ131083:DYQ131137 EIM131083:EIM131137 ESI131083:ESI131137 FCE131083:FCE131137 FMA131083:FMA131137 FVW131083:FVW131137 GFS131083:GFS131137 GPO131083:GPO131137 GZK131083:GZK131137 HJG131083:HJG131137 HTC131083:HTC131137 ICY131083:ICY131137 IMU131083:IMU131137 IWQ131083:IWQ131137 JGM131083:JGM131137 JQI131083:JQI131137 KAE131083:KAE131137 KKA131083:KKA131137 KTW131083:KTW131137 LDS131083:LDS131137 LNO131083:LNO131137 LXK131083:LXK131137 MHG131083:MHG131137 MRC131083:MRC131137 NAY131083:NAY131137 NKU131083:NKU131137 NUQ131083:NUQ131137 OEM131083:OEM131137 OOI131083:OOI131137 OYE131083:OYE131137 PIA131083:PIA131137 PRW131083:PRW131137 QBS131083:QBS131137 QLO131083:QLO131137 QVK131083:QVK131137 RFG131083:RFG131137 RPC131083:RPC131137 RYY131083:RYY131137 SIU131083:SIU131137 SSQ131083:SSQ131137 TCM131083:TCM131137 TMI131083:TMI131137 TWE131083:TWE131137 UGA131083:UGA131137 UPW131083:UPW131137 UZS131083:UZS131137 VJO131083:VJO131137 VTK131083:VTK131137 WDG131083:WDG131137 WNC131083:WNC131137 WWY131083:WWY131137 AQ196619:AQ196673 KM196619:KM196673 UI196619:UI196673 AEE196619:AEE196673 AOA196619:AOA196673 AXW196619:AXW196673 BHS196619:BHS196673 BRO196619:BRO196673 CBK196619:CBK196673 CLG196619:CLG196673 CVC196619:CVC196673 DEY196619:DEY196673 DOU196619:DOU196673 DYQ196619:DYQ196673 EIM196619:EIM196673 ESI196619:ESI196673 FCE196619:FCE196673 FMA196619:FMA196673 FVW196619:FVW196673 GFS196619:GFS196673 GPO196619:GPO196673 GZK196619:GZK196673 HJG196619:HJG196673 HTC196619:HTC196673 ICY196619:ICY196673 IMU196619:IMU196673 IWQ196619:IWQ196673 JGM196619:JGM196673 JQI196619:JQI196673 KAE196619:KAE196673 KKA196619:KKA196673 KTW196619:KTW196673 LDS196619:LDS196673 LNO196619:LNO196673 LXK196619:LXK196673 MHG196619:MHG196673 MRC196619:MRC196673 NAY196619:NAY196673 NKU196619:NKU196673 NUQ196619:NUQ196673 OEM196619:OEM196673 OOI196619:OOI196673 OYE196619:OYE196673 PIA196619:PIA196673 PRW196619:PRW196673 QBS196619:QBS196673 QLO196619:QLO196673 QVK196619:QVK196673 RFG196619:RFG196673 RPC196619:RPC196673 RYY196619:RYY196673 SIU196619:SIU196673 SSQ196619:SSQ196673 TCM196619:TCM196673 TMI196619:TMI196673 TWE196619:TWE196673 UGA196619:UGA196673 UPW196619:UPW196673 UZS196619:UZS196673 VJO196619:VJO196673 VTK196619:VTK196673 WDG196619:WDG196673 WNC196619:WNC196673 WWY196619:WWY196673 AQ262155:AQ262209 KM262155:KM262209 UI262155:UI262209 AEE262155:AEE262209 AOA262155:AOA262209 AXW262155:AXW262209 BHS262155:BHS262209 BRO262155:BRO262209 CBK262155:CBK262209 CLG262155:CLG262209 CVC262155:CVC262209 DEY262155:DEY262209 DOU262155:DOU262209 DYQ262155:DYQ262209 EIM262155:EIM262209 ESI262155:ESI262209 FCE262155:FCE262209 FMA262155:FMA262209 FVW262155:FVW262209 GFS262155:GFS262209 GPO262155:GPO262209 GZK262155:GZK262209 HJG262155:HJG262209 HTC262155:HTC262209 ICY262155:ICY262209 IMU262155:IMU262209 IWQ262155:IWQ262209 JGM262155:JGM262209 JQI262155:JQI262209 KAE262155:KAE262209 KKA262155:KKA262209 KTW262155:KTW262209 LDS262155:LDS262209 LNO262155:LNO262209 LXK262155:LXK262209 MHG262155:MHG262209 MRC262155:MRC262209 NAY262155:NAY262209 NKU262155:NKU262209 NUQ262155:NUQ262209 OEM262155:OEM262209 OOI262155:OOI262209 OYE262155:OYE262209 PIA262155:PIA262209 PRW262155:PRW262209 QBS262155:QBS262209 QLO262155:QLO262209 QVK262155:QVK262209 RFG262155:RFG262209 RPC262155:RPC262209 RYY262155:RYY262209 SIU262155:SIU262209 SSQ262155:SSQ262209 TCM262155:TCM262209 TMI262155:TMI262209 TWE262155:TWE262209 UGA262155:UGA262209 UPW262155:UPW262209 UZS262155:UZS262209 VJO262155:VJO262209 VTK262155:VTK262209 WDG262155:WDG262209 WNC262155:WNC262209 WWY262155:WWY262209 AQ327691:AQ327745 KM327691:KM327745 UI327691:UI327745 AEE327691:AEE327745 AOA327691:AOA327745 AXW327691:AXW327745 BHS327691:BHS327745 BRO327691:BRO327745 CBK327691:CBK327745 CLG327691:CLG327745 CVC327691:CVC327745 DEY327691:DEY327745 DOU327691:DOU327745 DYQ327691:DYQ327745 EIM327691:EIM327745 ESI327691:ESI327745 FCE327691:FCE327745 FMA327691:FMA327745 FVW327691:FVW327745 GFS327691:GFS327745 GPO327691:GPO327745 GZK327691:GZK327745 HJG327691:HJG327745 HTC327691:HTC327745 ICY327691:ICY327745 IMU327691:IMU327745 IWQ327691:IWQ327745 JGM327691:JGM327745 JQI327691:JQI327745 KAE327691:KAE327745 KKA327691:KKA327745 KTW327691:KTW327745 LDS327691:LDS327745 LNO327691:LNO327745 LXK327691:LXK327745 MHG327691:MHG327745 MRC327691:MRC327745 NAY327691:NAY327745 NKU327691:NKU327745 NUQ327691:NUQ327745 OEM327691:OEM327745 OOI327691:OOI327745 OYE327691:OYE327745 PIA327691:PIA327745 PRW327691:PRW327745 QBS327691:QBS327745 QLO327691:QLO327745 QVK327691:QVK327745 RFG327691:RFG327745 RPC327691:RPC327745 RYY327691:RYY327745 SIU327691:SIU327745 SSQ327691:SSQ327745 TCM327691:TCM327745 TMI327691:TMI327745 TWE327691:TWE327745 UGA327691:UGA327745 UPW327691:UPW327745 UZS327691:UZS327745 VJO327691:VJO327745 VTK327691:VTK327745 WDG327691:WDG327745 WNC327691:WNC327745 WWY327691:WWY327745 AQ393227:AQ393281 KM393227:KM393281 UI393227:UI393281 AEE393227:AEE393281 AOA393227:AOA393281 AXW393227:AXW393281 BHS393227:BHS393281 BRO393227:BRO393281 CBK393227:CBK393281 CLG393227:CLG393281 CVC393227:CVC393281 DEY393227:DEY393281 DOU393227:DOU393281 DYQ393227:DYQ393281 EIM393227:EIM393281 ESI393227:ESI393281 FCE393227:FCE393281 FMA393227:FMA393281 FVW393227:FVW393281 GFS393227:GFS393281 GPO393227:GPO393281 GZK393227:GZK393281 HJG393227:HJG393281 HTC393227:HTC393281 ICY393227:ICY393281 IMU393227:IMU393281 IWQ393227:IWQ393281 JGM393227:JGM393281 JQI393227:JQI393281 KAE393227:KAE393281 KKA393227:KKA393281 KTW393227:KTW393281 LDS393227:LDS393281 LNO393227:LNO393281 LXK393227:LXK393281 MHG393227:MHG393281 MRC393227:MRC393281 NAY393227:NAY393281 NKU393227:NKU393281 NUQ393227:NUQ393281 OEM393227:OEM393281 OOI393227:OOI393281 OYE393227:OYE393281 PIA393227:PIA393281 PRW393227:PRW393281 QBS393227:QBS393281 QLO393227:QLO393281 QVK393227:QVK393281 RFG393227:RFG393281 RPC393227:RPC393281 RYY393227:RYY393281 SIU393227:SIU393281 SSQ393227:SSQ393281 TCM393227:TCM393281 TMI393227:TMI393281 TWE393227:TWE393281 UGA393227:UGA393281 UPW393227:UPW393281 UZS393227:UZS393281 VJO393227:VJO393281 VTK393227:VTK393281 WDG393227:WDG393281 WNC393227:WNC393281 WWY393227:WWY393281 AQ458763:AQ458817 KM458763:KM458817 UI458763:UI458817 AEE458763:AEE458817 AOA458763:AOA458817 AXW458763:AXW458817 BHS458763:BHS458817 BRO458763:BRO458817 CBK458763:CBK458817 CLG458763:CLG458817 CVC458763:CVC458817 DEY458763:DEY458817 DOU458763:DOU458817 DYQ458763:DYQ458817 EIM458763:EIM458817 ESI458763:ESI458817 FCE458763:FCE458817 FMA458763:FMA458817 FVW458763:FVW458817 GFS458763:GFS458817 GPO458763:GPO458817 GZK458763:GZK458817 HJG458763:HJG458817 HTC458763:HTC458817 ICY458763:ICY458817 IMU458763:IMU458817 IWQ458763:IWQ458817 JGM458763:JGM458817 JQI458763:JQI458817 KAE458763:KAE458817 KKA458763:KKA458817 KTW458763:KTW458817 LDS458763:LDS458817 LNO458763:LNO458817 LXK458763:LXK458817 MHG458763:MHG458817 MRC458763:MRC458817 NAY458763:NAY458817 NKU458763:NKU458817 NUQ458763:NUQ458817 OEM458763:OEM458817 OOI458763:OOI458817 OYE458763:OYE458817 PIA458763:PIA458817 PRW458763:PRW458817 QBS458763:QBS458817 QLO458763:QLO458817 QVK458763:QVK458817 RFG458763:RFG458817 RPC458763:RPC458817 RYY458763:RYY458817 SIU458763:SIU458817 SSQ458763:SSQ458817 TCM458763:TCM458817 TMI458763:TMI458817 TWE458763:TWE458817 UGA458763:UGA458817 UPW458763:UPW458817 UZS458763:UZS458817 VJO458763:VJO458817 VTK458763:VTK458817 WDG458763:WDG458817 WNC458763:WNC458817 WWY458763:WWY458817 AQ524299:AQ524353 KM524299:KM524353 UI524299:UI524353 AEE524299:AEE524353 AOA524299:AOA524353 AXW524299:AXW524353 BHS524299:BHS524353 BRO524299:BRO524353 CBK524299:CBK524353 CLG524299:CLG524353 CVC524299:CVC524353 DEY524299:DEY524353 DOU524299:DOU524353 DYQ524299:DYQ524353 EIM524299:EIM524353 ESI524299:ESI524353 FCE524299:FCE524353 FMA524299:FMA524353 FVW524299:FVW524353 GFS524299:GFS524353 GPO524299:GPO524353 GZK524299:GZK524353 HJG524299:HJG524353 HTC524299:HTC524353 ICY524299:ICY524353 IMU524299:IMU524353 IWQ524299:IWQ524353 JGM524299:JGM524353 JQI524299:JQI524353 KAE524299:KAE524353 KKA524299:KKA524353 KTW524299:KTW524353 LDS524299:LDS524353 LNO524299:LNO524353 LXK524299:LXK524353 MHG524299:MHG524353 MRC524299:MRC524353 NAY524299:NAY524353 NKU524299:NKU524353 NUQ524299:NUQ524353 OEM524299:OEM524353 OOI524299:OOI524353 OYE524299:OYE524353 PIA524299:PIA524353 PRW524299:PRW524353 QBS524299:QBS524353 QLO524299:QLO524353 QVK524299:QVK524353 RFG524299:RFG524353 RPC524299:RPC524353 RYY524299:RYY524353 SIU524299:SIU524353 SSQ524299:SSQ524353 TCM524299:TCM524353 TMI524299:TMI524353 TWE524299:TWE524353 UGA524299:UGA524353 UPW524299:UPW524353 UZS524299:UZS524353 VJO524299:VJO524353 VTK524299:VTK524353 WDG524299:WDG524353 WNC524299:WNC524353 WWY524299:WWY524353 AQ589835:AQ589889 KM589835:KM589889 UI589835:UI589889 AEE589835:AEE589889 AOA589835:AOA589889 AXW589835:AXW589889 BHS589835:BHS589889 BRO589835:BRO589889 CBK589835:CBK589889 CLG589835:CLG589889 CVC589835:CVC589889 DEY589835:DEY589889 DOU589835:DOU589889 DYQ589835:DYQ589889 EIM589835:EIM589889 ESI589835:ESI589889 FCE589835:FCE589889 FMA589835:FMA589889 FVW589835:FVW589889 GFS589835:GFS589889 GPO589835:GPO589889 GZK589835:GZK589889 HJG589835:HJG589889 HTC589835:HTC589889 ICY589835:ICY589889 IMU589835:IMU589889 IWQ589835:IWQ589889 JGM589835:JGM589889 JQI589835:JQI589889 KAE589835:KAE589889 KKA589835:KKA589889 KTW589835:KTW589889 LDS589835:LDS589889 LNO589835:LNO589889 LXK589835:LXK589889 MHG589835:MHG589889 MRC589835:MRC589889 NAY589835:NAY589889 NKU589835:NKU589889 NUQ589835:NUQ589889 OEM589835:OEM589889 OOI589835:OOI589889 OYE589835:OYE589889 PIA589835:PIA589889 PRW589835:PRW589889 QBS589835:QBS589889 QLO589835:QLO589889 QVK589835:QVK589889 RFG589835:RFG589889 RPC589835:RPC589889 RYY589835:RYY589889 SIU589835:SIU589889 SSQ589835:SSQ589889 TCM589835:TCM589889 TMI589835:TMI589889 TWE589835:TWE589889 UGA589835:UGA589889 UPW589835:UPW589889 UZS589835:UZS589889 VJO589835:VJO589889 VTK589835:VTK589889 WDG589835:WDG589889 WNC589835:WNC589889 WWY589835:WWY589889 AQ655371:AQ655425 KM655371:KM655425 UI655371:UI655425 AEE655371:AEE655425 AOA655371:AOA655425 AXW655371:AXW655425 BHS655371:BHS655425 BRO655371:BRO655425 CBK655371:CBK655425 CLG655371:CLG655425 CVC655371:CVC655425 DEY655371:DEY655425 DOU655371:DOU655425 DYQ655371:DYQ655425 EIM655371:EIM655425 ESI655371:ESI655425 FCE655371:FCE655425 FMA655371:FMA655425 FVW655371:FVW655425 GFS655371:GFS655425 GPO655371:GPO655425 GZK655371:GZK655425 HJG655371:HJG655425 HTC655371:HTC655425 ICY655371:ICY655425 IMU655371:IMU655425 IWQ655371:IWQ655425 JGM655371:JGM655425 JQI655371:JQI655425 KAE655371:KAE655425 KKA655371:KKA655425 KTW655371:KTW655425 LDS655371:LDS655425 LNO655371:LNO655425 LXK655371:LXK655425 MHG655371:MHG655425 MRC655371:MRC655425 NAY655371:NAY655425 NKU655371:NKU655425 NUQ655371:NUQ655425 OEM655371:OEM655425 OOI655371:OOI655425 OYE655371:OYE655425 PIA655371:PIA655425 PRW655371:PRW655425 QBS655371:QBS655425 QLO655371:QLO655425 QVK655371:QVK655425 RFG655371:RFG655425 RPC655371:RPC655425 RYY655371:RYY655425 SIU655371:SIU655425 SSQ655371:SSQ655425 TCM655371:TCM655425 TMI655371:TMI655425 TWE655371:TWE655425 UGA655371:UGA655425 UPW655371:UPW655425 UZS655371:UZS655425 VJO655371:VJO655425 VTK655371:VTK655425 WDG655371:WDG655425 WNC655371:WNC655425 WWY655371:WWY655425 AQ720907:AQ720961 KM720907:KM720961 UI720907:UI720961 AEE720907:AEE720961 AOA720907:AOA720961 AXW720907:AXW720961 BHS720907:BHS720961 BRO720907:BRO720961 CBK720907:CBK720961 CLG720907:CLG720961 CVC720907:CVC720961 DEY720907:DEY720961 DOU720907:DOU720961 DYQ720907:DYQ720961 EIM720907:EIM720961 ESI720907:ESI720961 FCE720907:FCE720961 FMA720907:FMA720961 FVW720907:FVW720961 GFS720907:GFS720961 GPO720907:GPO720961 GZK720907:GZK720961 HJG720907:HJG720961 HTC720907:HTC720961 ICY720907:ICY720961 IMU720907:IMU720961 IWQ720907:IWQ720961 JGM720907:JGM720961 JQI720907:JQI720961 KAE720907:KAE720961 KKA720907:KKA720961 KTW720907:KTW720961 LDS720907:LDS720961 LNO720907:LNO720961 LXK720907:LXK720961 MHG720907:MHG720961 MRC720907:MRC720961 NAY720907:NAY720961 NKU720907:NKU720961 NUQ720907:NUQ720961 OEM720907:OEM720961 OOI720907:OOI720961 OYE720907:OYE720961 PIA720907:PIA720961 PRW720907:PRW720961 QBS720907:QBS720961 QLO720907:QLO720961 QVK720907:QVK720961 RFG720907:RFG720961 RPC720907:RPC720961 RYY720907:RYY720961 SIU720907:SIU720961 SSQ720907:SSQ720961 TCM720907:TCM720961 TMI720907:TMI720961 TWE720907:TWE720961 UGA720907:UGA720961 UPW720907:UPW720961 UZS720907:UZS720961 VJO720907:VJO720961 VTK720907:VTK720961 WDG720907:WDG720961 WNC720907:WNC720961 WWY720907:WWY720961 AQ786443:AQ786497 KM786443:KM786497 UI786443:UI786497 AEE786443:AEE786497 AOA786443:AOA786497 AXW786443:AXW786497 BHS786443:BHS786497 BRO786443:BRO786497 CBK786443:CBK786497 CLG786443:CLG786497 CVC786443:CVC786497 DEY786443:DEY786497 DOU786443:DOU786497 DYQ786443:DYQ786497 EIM786443:EIM786497 ESI786443:ESI786497 FCE786443:FCE786497 FMA786443:FMA786497 FVW786443:FVW786497 GFS786443:GFS786497 GPO786443:GPO786497 GZK786443:GZK786497 HJG786443:HJG786497 HTC786443:HTC786497 ICY786443:ICY786497 IMU786443:IMU786497 IWQ786443:IWQ786497 JGM786443:JGM786497 JQI786443:JQI786497 KAE786443:KAE786497 KKA786443:KKA786497 KTW786443:KTW786497 LDS786443:LDS786497 LNO786443:LNO786497 LXK786443:LXK786497 MHG786443:MHG786497 MRC786443:MRC786497 NAY786443:NAY786497 NKU786443:NKU786497 NUQ786443:NUQ786497 OEM786443:OEM786497 OOI786443:OOI786497 OYE786443:OYE786497 PIA786443:PIA786497 PRW786443:PRW786497 QBS786443:QBS786497 QLO786443:QLO786497 QVK786443:QVK786497 RFG786443:RFG786497 RPC786443:RPC786497 RYY786443:RYY786497 SIU786443:SIU786497 SSQ786443:SSQ786497 TCM786443:TCM786497 TMI786443:TMI786497 TWE786443:TWE786497 UGA786443:UGA786497 UPW786443:UPW786497 UZS786443:UZS786497 VJO786443:VJO786497 VTK786443:VTK786497 WDG786443:WDG786497 WNC786443:WNC786497 WWY786443:WWY786497 AQ851979:AQ852033 KM851979:KM852033 UI851979:UI852033 AEE851979:AEE852033 AOA851979:AOA852033 AXW851979:AXW852033 BHS851979:BHS852033 BRO851979:BRO852033 CBK851979:CBK852033 CLG851979:CLG852033 CVC851979:CVC852033 DEY851979:DEY852033 DOU851979:DOU852033 DYQ851979:DYQ852033 EIM851979:EIM852033 ESI851979:ESI852033 FCE851979:FCE852033 FMA851979:FMA852033 FVW851979:FVW852033 GFS851979:GFS852033 GPO851979:GPO852033 GZK851979:GZK852033 HJG851979:HJG852033 HTC851979:HTC852033 ICY851979:ICY852033 IMU851979:IMU852033 IWQ851979:IWQ852033 JGM851979:JGM852033 JQI851979:JQI852033 KAE851979:KAE852033 KKA851979:KKA852033 KTW851979:KTW852033 LDS851979:LDS852033 LNO851979:LNO852033 LXK851979:LXK852033 MHG851979:MHG852033 MRC851979:MRC852033 NAY851979:NAY852033 NKU851979:NKU852033 NUQ851979:NUQ852033 OEM851979:OEM852033 OOI851979:OOI852033 OYE851979:OYE852033 PIA851979:PIA852033 PRW851979:PRW852033 QBS851979:QBS852033 QLO851979:QLO852033 QVK851979:QVK852033 RFG851979:RFG852033 RPC851979:RPC852033 RYY851979:RYY852033 SIU851979:SIU852033 SSQ851979:SSQ852033 TCM851979:TCM852033 TMI851979:TMI852033 TWE851979:TWE852033 UGA851979:UGA852033 UPW851979:UPW852033 UZS851979:UZS852033 VJO851979:VJO852033 VTK851979:VTK852033 WDG851979:WDG852033 WNC851979:WNC852033 WWY851979:WWY852033 AQ917515:AQ917569 KM917515:KM917569 UI917515:UI917569 AEE917515:AEE917569 AOA917515:AOA917569 AXW917515:AXW917569 BHS917515:BHS917569 BRO917515:BRO917569 CBK917515:CBK917569 CLG917515:CLG917569 CVC917515:CVC917569 DEY917515:DEY917569 DOU917515:DOU917569 DYQ917515:DYQ917569 EIM917515:EIM917569 ESI917515:ESI917569 FCE917515:FCE917569 FMA917515:FMA917569 FVW917515:FVW917569 GFS917515:GFS917569 GPO917515:GPO917569 GZK917515:GZK917569 HJG917515:HJG917569 HTC917515:HTC917569 ICY917515:ICY917569 IMU917515:IMU917569 IWQ917515:IWQ917569 JGM917515:JGM917569 JQI917515:JQI917569 KAE917515:KAE917569 KKA917515:KKA917569 KTW917515:KTW917569 LDS917515:LDS917569 LNO917515:LNO917569 LXK917515:LXK917569 MHG917515:MHG917569 MRC917515:MRC917569 NAY917515:NAY917569 NKU917515:NKU917569 NUQ917515:NUQ917569 OEM917515:OEM917569 OOI917515:OOI917569 OYE917515:OYE917569 PIA917515:PIA917569 PRW917515:PRW917569 QBS917515:QBS917569 QLO917515:QLO917569 QVK917515:QVK917569 RFG917515:RFG917569 RPC917515:RPC917569 RYY917515:RYY917569 SIU917515:SIU917569 SSQ917515:SSQ917569 TCM917515:TCM917569 TMI917515:TMI917569 TWE917515:TWE917569 UGA917515:UGA917569 UPW917515:UPW917569 UZS917515:UZS917569 VJO917515:VJO917569 VTK917515:VTK917569 WDG917515:WDG917569 WNC917515:WNC917569 WWY917515:WWY917569 AQ983051:AQ983105 KM983051:KM983105 UI983051:UI983105 AEE983051:AEE983105 AOA983051:AOA983105 AXW983051:AXW983105 BHS983051:BHS983105 BRO983051:BRO983105 CBK983051:CBK983105 CLG983051:CLG983105 CVC983051:CVC983105 DEY983051:DEY983105 DOU983051:DOU983105 DYQ983051:DYQ983105 EIM983051:EIM983105 ESI983051:ESI983105 FCE983051:FCE983105 FMA983051:FMA983105 FVW983051:FVW983105 GFS983051:GFS983105 GPO983051:GPO983105 GZK983051:GZK983105 HJG983051:HJG983105 HTC983051:HTC983105 ICY983051:ICY983105 IMU983051:IMU983105 IWQ983051:IWQ983105 JGM983051:JGM983105 JQI983051:JQI983105 KAE983051:KAE983105 KKA983051:KKA983105 KTW983051:KTW983105 LDS983051:LDS983105 LNO983051:LNO983105 LXK983051:LXK983105 MHG983051:MHG983105 MRC983051:MRC983105 NAY983051:NAY983105 NKU983051:NKU983105 NUQ983051:NUQ983105 OEM983051:OEM983105 OOI983051:OOI983105 OYE983051:OYE983105 PIA983051:PIA983105 PRW983051:PRW983105 QBS983051:QBS983105 QLO983051:QLO983105 QVK983051:QVK983105 RFG983051:RFG983105 RPC983051:RPC983105 RYY983051:RYY983105 SIU983051:SIU983105 SSQ983051:SSQ983105 TCM983051:TCM983105 TMI983051:TMI983105 TWE983051:TWE983105 UGA983051:UGA983105 UPW983051:UPW983105 UZS983051:UZS983105 VJO983051:VJO983105 VTK983051:VTK983105 WDG983051:WDG983105 WNC983051:WNC983105 WWY983051:WWY983105 WWY983166:WWY983195 KT11:KT65 UP11:UP65 AEL11:AEL65 AOH11:AOH65 AYD11:AYD65 BHZ11:BHZ65 BRV11:BRV65 CBR11:CBR65 CLN11:CLN65 CVJ11:CVJ65 DFF11:DFF65 DPB11:DPB65 DYX11:DYX65 EIT11:EIT65 ESP11:ESP65 FCL11:FCL65 FMH11:FMH65 FWD11:FWD65 GFZ11:GFZ65 GPV11:GPV65 GZR11:GZR65 HJN11:HJN65 HTJ11:HTJ65 IDF11:IDF65 INB11:INB65 IWX11:IWX65 JGT11:JGT65 JQP11:JQP65 KAL11:KAL65 KKH11:KKH65 KUD11:KUD65 LDZ11:LDZ65 LNV11:LNV65 LXR11:LXR65 MHN11:MHN65 MRJ11:MRJ65 NBF11:NBF65 NLB11:NLB65 NUX11:NUX65 OET11:OET65 OOP11:OOP65 OYL11:OYL65 PIH11:PIH65 PSD11:PSD65 QBZ11:QBZ65 QLV11:QLV65 QVR11:QVR65 RFN11:RFN65 RPJ11:RPJ65 RZF11:RZF65 SJB11:SJB65 SSX11:SSX65 TCT11:TCT65 TMP11:TMP65 TWL11:TWL65 UGH11:UGH65 UQD11:UQD65 UZZ11:UZZ65 VJV11:VJV65 VTR11:VTR65 WDN11:WDN65 WNJ11:WNJ65 WXF11:WXF65 AX65547:AX65601 KT65547:KT65601 UP65547:UP65601 AEL65547:AEL65601 AOH65547:AOH65601 AYD65547:AYD65601 BHZ65547:BHZ65601 BRV65547:BRV65601 CBR65547:CBR65601 CLN65547:CLN65601 CVJ65547:CVJ65601 DFF65547:DFF65601 DPB65547:DPB65601 DYX65547:DYX65601 EIT65547:EIT65601 ESP65547:ESP65601 FCL65547:FCL65601 FMH65547:FMH65601 FWD65547:FWD65601 GFZ65547:GFZ65601 GPV65547:GPV65601 GZR65547:GZR65601 HJN65547:HJN65601 HTJ65547:HTJ65601 IDF65547:IDF65601 INB65547:INB65601 IWX65547:IWX65601 JGT65547:JGT65601 JQP65547:JQP65601 KAL65547:KAL65601 KKH65547:KKH65601 KUD65547:KUD65601 LDZ65547:LDZ65601 LNV65547:LNV65601 LXR65547:LXR65601 MHN65547:MHN65601 MRJ65547:MRJ65601 NBF65547:NBF65601 NLB65547:NLB65601 NUX65547:NUX65601 OET65547:OET65601 OOP65547:OOP65601 OYL65547:OYL65601 PIH65547:PIH65601 PSD65547:PSD65601 QBZ65547:QBZ65601 QLV65547:QLV65601 QVR65547:QVR65601 RFN65547:RFN65601 RPJ65547:RPJ65601 RZF65547:RZF65601 SJB65547:SJB65601 SSX65547:SSX65601 TCT65547:TCT65601 TMP65547:TMP65601 TWL65547:TWL65601 UGH65547:UGH65601 UQD65547:UQD65601 UZZ65547:UZZ65601 VJV65547:VJV65601 VTR65547:VTR65601 WDN65547:WDN65601 WNJ65547:WNJ65601 WXF65547:WXF65601 AX131083:AX131137 KT131083:KT131137 UP131083:UP131137 AEL131083:AEL131137 AOH131083:AOH131137 AYD131083:AYD131137 BHZ131083:BHZ131137 BRV131083:BRV131137 CBR131083:CBR131137 CLN131083:CLN131137 CVJ131083:CVJ131137 DFF131083:DFF131137 DPB131083:DPB131137 DYX131083:DYX131137 EIT131083:EIT131137 ESP131083:ESP131137 FCL131083:FCL131137 FMH131083:FMH131137 FWD131083:FWD131137 GFZ131083:GFZ131137 GPV131083:GPV131137 GZR131083:GZR131137 HJN131083:HJN131137 HTJ131083:HTJ131137 IDF131083:IDF131137 INB131083:INB131137 IWX131083:IWX131137 JGT131083:JGT131137 JQP131083:JQP131137 KAL131083:KAL131137 KKH131083:KKH131137 KUD131083:KUD131137 LDZ131083:LDZ131137 LNV131083:LNV131137 LXR131083:LXR131137 MHN131083:MHN131137 MRJ131083:MRJ131137 NBF131083:NBF131137 NLB131083:NLB131137 NUX131083:NUX131137 OET131083:OET131137 OOP131083:OOP131137 OYL131083:OYL131137 PIH131083:PIH131137 PSD131083:PSD131137 QBZ131083:QBZ131137 QLV131083:QLV131137 QVR131083:QVR131137 RFN131083:RFN131137 RPJ131083:RPJ131137 RZF131083:RZF131137 SJB131083:SJB131137 SSX131083:SSX131137 TCT131083:TCT131137 TMP131083:TMP131137 TWL131083:TWL131137 UGH131083:UGH131137 UQD131083:UQD131137 UZZ131083:UZZ131137 VJV131083:VJV131137 VTR131083:VTR131137 WDN131083:WDN131137 WNJ131083:WNJ131137 WXF131083:WXF131137 AX196619:AX196673 KT196619:KT196673 UP196619:UP196673 AEL196619:AEL196673 AOH196619:AOH196673 AYD196619:AYD196673 BHZ196619:BHZ196673 BRV196619:BRV196673 CBR196619:CBR196673 CLN196619:CLN196673 CVJ196619:CVJ196673 DFF196619:DFF196673 DPB196619:DPB196673 DYX196619:DYX196673 EIT196619:EIT196673 ESP196619:ESP196673 FCL196619:FCL196673 FMH196619:FMH196673 FWD196619:FWD196673 GFZ196619:GFZ196673 GPV196619:GPV196673 GZR196619:GZR196673 HJN196619:HJN196673 HTJ196619:HTJ196673 IDF196619:IDF196673 INB196619:INB196673 IWX196619:IWX196673 JGT196619:JGT196673 JQP196619:JQP196673 KAL196619:KAL196673 KKH196619:KKH196673 KUD196619:KUD196673 LDZ196619:LDZ196673 LNV196619:LNV196673 LXR196619:LXR196673 MHN196619:MHN196673 MRJ196619:MRJ196673 NBF196619:NBF196673 NLB196619:NLB196673 NUX196619:NUX196673 OET196619:OET196673 OOP196619:OOP196673 OYL196619:OYL196673 PIH196619:PIH196673 PSD196619:PSD196673 QBZ196619:QBZ196673 QLV196619:QLV196673 QVR196619:QVR196673 RFN196619:RFN196673 RPJ196619:RPJ196673 RZF196619:RZF196673 SJB196619:SJB196673 SSX196619:SSX196673 TCT196619:TCT196673 TMP196619:TMP196673 TWL196619:TWL196673 UGH196619:UGH196673 UQD196619:UQD196673 UZZ196619:UZZ196673 VJV196619:VJV196673 VTR196619:VTR196673 WDN196619:WDN196673 WNJ196619:WNJ196673 WXF196619:WXF196673 AX262155:AX262209 KT262155:KT262209 UP262155:UP262209 AEL262155:AEL262209 AOH262155:AOH262209 AYD262155:AYD262209 BHZ262155:BHZ262209 BRV262155:BRV262209 CBR262155:CBR262209 CLN262155:CLN262209 CVJ262155:CVJ262209 DFF262155:DFF262209 DPB262155:DPB262209 DYX262155:DYX262209 EIT262155:EIT262209 ESP262155:ESP262209 FCL262155:FCL262209 FMH262155:FMH262209 FWD262155:FWD262209 GFZ262155:GFZ262209 GPV262155:GPV262209 GZR262155:GZR262209 HJN262155:HJN262209 HTJ262155:HTJ262209 IDF262155:IDF262209 INB262155:INB262209 IWX262155:IWX262209 JGT262155:JGT262209 JQP262155:JQP262209 KAL262155:KAL262209 KKH262155:KKH262209 KUD262155:KUD262209 LDZ262155:LDZ262209 LNV262155:LNV262209 LXR262155:LXR262209 MHN262155:MHN262209 MRJ262155:MRJ262209 NBF262155:NBF262209 NLB262155:NLB262209 NUX262155:NUX262209 OET262155:OET262209 OOP262155:OOP262209 OYL262155:OYL262209 PIH262155:PIH262209 PSD262155:PSD262209 QBZ262155:QBZ262209 QLV262155:QLV262209 QVR262155:QVR262209 RFN262155:RFN262209 RPJ262155:RPJ262209 RZF262155:RZF262209 SJB262155:SJB262209 SSX262155:SSX262209 TCT262155:TCT262209 TMP262155:TMP262209 TWL262155:TWL262209 UGH262155:UGH262209 UQD262155:UQD262209 UZZ262155:UZZ262209 VJV262155:VJV262209 VTR262155:VTR262209 WDN262155:WDN262209 WNJ262155:WNJ262209 WXF262155:WXF262209 AX327691:AX327745 KT327691:KT327745 UP327691:UP327745 AEL327691:AEL327745 AOH327691:AOH327745 AYD327691:AYD327745 BHZ327691:BHZ327745 BRV327691:BRV327745 CBR327691:CBR327745 CLN327691:CLN327745 CVJ327691:CVJ327745 DFF327691:DFF327745 DPB327691:DPB327745 DYX327691:DYX327745 EIT327691:EIT327745 ESP327691:ESP327745 FCL327691:FCL327745 FMH327691:FMH327745 FWD327691:FWD327745 GFZ327691:GFZ327745 GPV327691:GPV327745 GZR327691:GZR327745 HJN327691:HJN327745 HTJ327691:HTJ327745 IDF327691:IDF327745 INB327691:INB327745 IWX327691:IWX327745 JGT327691:JGT327745 JQP327691:JQP327745 KAL327691:KAL327745 KKH327691:KKH327745 KUD327691:KUD327745 LDZ327691:LDZ327745 LNV327691:LNV327745 LXR327691:LXR327745 MHN327691:MHN327745 MRJ327691:MRJ327745 NBF327691:NBF327745 NLB327691:NLB327745 NUX327691:NUX327745 OET327691:OET327745 OOP327691:OOP327745 OYL327691:OYL327745 PIH327691:PIH327745 PSD327691:PSD327745 QBZ327691:QBZ327745 QLV327691:QLV327745 QVR327691:QVR327745 RFN327691:RFN327745 RPJ327691:RPJ327745 RZF327691:RZF327745 SJB327691:SJB327745 SSX327691:SSX327745 TCT327691:TCT327745 TMP327691:TMP327745 TWL327691:TWL327745 UGH327691:UGH327745 UQD327691:UQD327745 UZZ327691:UZZ327745 VJV327691:VJV327745 VTR327691:VTR327745 WDN327691:WDN327745 WNJ327691:WNJ327745 WXF327691:WXF327745 AX393227:AX393281 KT393227:KT393281 UP393227:UP393281 AEL393227:AEL393281 AOH393227:AOH393281 AYD393227:AYD393281 BHZ393227:BHZ393281 BRV393227:BRV393281 CBR393227:CBR393281 CLN393227:CLN393281 CVJ393227:CVJ393281 DFF393227:DFF393281 DPB393227:DPB393281 DYX393227:DYX393281 EIT393227:EIT393281 ESP393227:ESP393281 FCL393227:FCL393281 FMH393227:FMH393281 FWD393227:FWD393281 GFZ393227:GFZ393281 GPV393227:GPV393281 GZR393227:GZR393281 HJN393227:HJN393281 HTJ393227:HTJ393281 IDF393227:IDF393281 INB393227:INB393281 IWX393227:IWX393281 JGT393227:JGT393281 JQP393227:JQP393281 KAL393227:KAL393281 KKH393227:KKH393281 KUD393227:KUD393281 LDZ393227:LDZ393281 LNV393227:LNV393281 LXR393227:LXR393281 MHN393227:MHN393281 MRJ393227:MRJ393281 NBF393227:NBF393281 NLB393227:NLB393281 NUX393227:NUX393281 OET393227:OET393281 OOP393227:OOP393281 OYL393227:OYL393281 PIH393227:PIH393281 PSD393227:PSD393281 QBZ393227:QBZ393281 QLV393227:QLV393281 QVR393227:QVR393281 RFN393227:RFN393281 RPJ393227:RPJ393281 RZF393227:RZF393281 SJB393227:SJB393281 SSX393227:SSX393281 TCT393227:TCT393281 TMP393227:TMP393281 TWL393227:TWL393281 UGH393227:UGH393281 UQD393227:UQD393281 UZZ393227:UZZ393281 VJV393227:VJV393281 VTR393227:VTR393281 WDN393227:WDN393281 WNJ393227:WNJ393281 WXF393227:WXF393281 AX458763:AX458817 KT458763:KT458817 UP458763:UP458817 AEL458763:AEL458817 AOH458763:AOH458817 AYD458763:AYD458817 BHZ458763:BHZ458817 BRV458763:BRV458817 CBR458763:CBR458817 CLN458763:CLN458817 CVJ458763:CVJ458817 DFF458763:DFF458817 DPB458763:DPB458817 DYX458763:DYX458817 EIT458763:EIT458817 ESP458763:ESP458817 FCL458763:FCL458817 FMH458763:FMH458817 FWD458763:FWD458817 GFZ458763:GFZ458817 GPV458763:GPV458817 GZR458763:GZR458817 HJN458763:HJN458817 HTJ458763:HTJ458817 IDF458763:IDF458817 INB458763:INB458817 IWX458763:IWX458817 JGT458763:JGT458817 JQP458763:JQP458817 KAL458763:KAL458817 KKH458763:KKH458817 KUD458763:KUD458817 LDZ458763:LDZ458817 LNV458763:LNV458817 LXR458763:LXR458817 MHN458763:MHN458817 MRJ458763:MRJ458817 NBF458763:NBF458817 NLB458763:NLB458817 NUX458763:NUX458817 OET458763:OET458817 OOP458763:OOP458817 OYL458763:OYL458817 PIH458763:PIH458817 PSD458763:PSD458817 QBZ458763:QBZ458817 QLV458763:QLV458817 QVR458763:QVR458817 RFN458763:RFN458817 RPJ458763:RPJ458817 RZF458763:RZF458817 SJB458763:SJB458817 SSX458763:SSX458817 TCT458763:TCT458817 TMP458763:TMP458817 TWL458763:TWL458817 UGH458763:UGH458817 UQD458763:UQD458817 UZZ458763:UZZ458817 VJV458763:VJV458817 VTR458763:VTR458817 WDN458763:WDN458817 WNJ458763:WNJ458817 WXF458763:WXF458817 AX524299:AX524353 KT524299:KT524353 UP524299:UP524353 AEL524299:AEL524353 AOH524299:AOH524353 AYD524299:AYD524353 BHZ524299:BHZ524353 BRV524299:BRV524353 CBR524299:CBR524353 CLN524299:CLN524353 CVJ524299:CVJ524353 DFF524299:DFF524353 DPB524299:DPB524353 DYX524299:DYX524353 EIT524299:EIT524353 ESP524299:ESP524353 FCL524299:FCL524353 FMH524299:FMH524353 FWD524299:FWD524353 GFZ524299:GFZ524353 GPV524299:GPV524353 GZR524299:GZR524353 HJN524299:HJN524353 HTJ524299:HTJ524353 IDF524299:IDF524353 INB524299:INB524353 IWX524299:IWX524353 JGT524299:JGT524353 JQP524299:JQP524353 KAL524299:KAL524353 KKH524299:KKH524353 KUD524299:KUD524353 LDZ524299:LDZ524353 LNV524299:LNV524353 LXR524299:LXR524353 MHN524299:MHN524353 MRJ524299:MRJ524353 NBF524299:NBF524353 NLB524299:NLB524353 NUX524299:NUX524353 OET524299:OET524353 OOP524299:OOP524353 OYL524299:OYL524353 PIH524299:PIH524353 PSD524299:PSD524353 QBZ524299:QBZ524353 QLV524299:QLV524353 QVR524299:QVR524353 RFN524299:RFN524353 RPJ524299:RPJ524353 RZF524299:RZF524353 SJB524299:SJB524353 SSX524299:SSX524353 TCT524299:TCT524353 TMP524299:TMP524353 TWL524299:TWL524353 UGH524299:UGH524353 UQD524299:UQD524353 UZZ524299:UZZ524353 VJV524299:VJV524353 VTR524299:VTR524353 WDN524299:WDN524353 WNJ524299:WNJ524353 WXF524299:WXF524353 AX589835:AX589889 KT589835:KT589889 UP589835:UP589889 AEL589835:AEL589889 AOH589835:AOH589889 AYD589835:AYD589889 BHZ589835:BHZ589889 BRV589835:BRV589889 CBR589835:CBR589889 CLN589835:CLN589889 CVJ589835:CVJ589889 DFF589835:DFF589889 DPB589835:DPB589889 DYX589835:DYX589889 EIT589835:EIT589889 ESP589835:ESP589889 FCL589835:FCL589889 FMH589835:FMH589889 FWD589835:FWD589889 GFZ589835:GFZ589889 GPV589835:GPV589889 GZR589835:GZR589889 HJN589835:HJN589889 HTJ589835:HTJ589889 IDF589835:IDF589889 INB589835:INB589889 IWX589835:IWX589889 JGT589835:JGT589889 JQP589835:JQP589889 KAL589835:KAL589889 KKH589835:KKH589889 KUD589835:KUD589889 LDZ589835:LDZ589889 LNV589835:LNV589889 LXR589835:LXR589889 MHN589835:MHN589889 MRJ589835:MRJ589889 NBF589835:NBF589889 NLB589835:NLB589889 NUX589835:NUX589889 OET589835:OET589889 OOP589835:OOP589889 OYL589835:OYL589889 PIH589835:PIH589889 PSD589835:PSD589889 QBZ589835:QBZ589889 QLV589835:QLV589889 QVR589835:QVR589889 RFN589835:RFN589889 RPJ589835:RPJ589889 RZF589835:RZF589889 SJB589835:SJB589889 SSX589835:SSX589889 TCT589835:TCT589889 TMP589835:TMP589889 TWL589835:TWL589889 UGH589835:UGH589889 UQD589835:UQD589889 UZZ589835:UZZ589889 VJV589835:VJV589889 VTR589835:VTR589889 WDN589835:WDN589889 WNJ589835:WNJ589889 WXF589835:WXF589889 AX655371:AX655425 KT655371:KT655425 UP655371:UP655425 AEL655371:AEL655425 AOH655371:AOH655425 AYD655371:AYD655425 BHZ655371:BHZ655425 BRV655371:BRV655425 CBR655371:CBR655425 CLN655371:CLN655425 CVJ655371:CVJ655425 DFF655371:DFF655425 DPB655371:DPB655425 DYX655371:DYX655425 EIT655371:EIT655425 ESP655371:ESP655425 FCL655371:FCL655425 FMH655371:FMH655425 FWD655371:FWD655425 GFZ655371:GFZ655425 GPV655371:GPV655425 GZR655371:GZR655425 HJN655371:HJN655425 HTJ655371:HTJ655425 IDF655371:IDF655425 INB655371:INB655425 IWX655371:IWX655425 JGT655371:JGT655425 JQP655371:JQP655425 KAL655371:KAL655425 KKH655371:KKH655425 KUD655371:KUD655425 LDZ655371:LDZ655425 LNV655371:LNV655425 LXR655371:LXR655425 MHN655371:MHN655425 MRJ655371:MRJ655425 NBF655371:NBF655425 NLB655371:NLB655425 NUX655371:NUX655425 OET655371:OET655425 OOP655371:OOP655425 OYL655371:OYL655425 PIH655371:PIH655425 PSD655371:PSD655425 QBZ655371:QBZ655425 QLV655371:QLV655425 QVR655371:QVR655425 RFN655371:RFN655425 RPJ655371:RPJ655425 RZF655371:RZF655425 SJB655371:SJB655425 SSX655371:SSX655425 TCT655371:TCT655425 TMP655371:TMP655425 TWL655371:TWL655425 UGH655371:UGH655425 UQD655371:UQD655425 UZZ655371:UZZ655425 VJV655371:VJV655425 VTR655371:VTR655425 WDN655371:WDN655425 WNJ655371:WNJ655425 WXF655371:WXF655425 AX720907:AX720961 KT720907:KT720961 UP720907:UP720961 AEL720907:AEL720961 AOH720907:AOH720961 AYD720907:AYD720961 BHZ720907:BHZ720961 BRV720907:BRV720961 CBR720907:CBR720961 CLN720907:CLN720961 CVJ720907:CVJ720961 DFF720907:DFF720961 DPB720907:DPB720961 DYX720907:DYX720961 EIT720907:EIT720961 ESP720907:ESP720961 FCL720907:FCL720961 FMH720907:FMH720961 FWD720907:FWD720961 GFZ720907:GFZ720961 GPV720907:GPV720961 GZR720907:GZR720961 HJN720907:HJN720961 HTJ720907:HTJ720961 IDF720907:IDF720961 INB720907:INB720961 IWX720907:IWX720961 JGT720907:JGT720961 JQP720907:JQP720961 KAL720907:KAL720961 KKH720907:KKH720961 KUD720907:KUD720961 LDZ720907:LDZ720961 LNV720907:LNV720961 LXR720907:LXR720961 MHN720907:MHN720961 MRJ720907:MRJ720961 NBF720907:NBF720961 NLB720907:NLB720961 NUX720907:NUX720961 OET720907:OET720961 OOP720907:OOP720961 OYL720907:OYL720961 PIH720907:PIH720961 PSD720907:PSD720961 QBZ720907:QBZ720961 QLV720907:QLV720961 QVR720907:QVR720961 RFN720907:RFN720961 RPJ720907:RPJ720961 RZF720907:RZF720961 SJB720907:SJB720961 SSX720907:SSX720961 TCT720907:TCT720961 TMP720907:TMP720961 TWL720907:TWL720961 UGH720907:UGH720961 UQD720907:UQD720961 UZZ720907:UZZ720961 VJV720907:VJV720961 VTR720907:VTR720961 WDN720907:WDN720961 WNJ720907:WNJ720961 WXF720907:WXF720961 AX786443:AX786497 KT786443:KT786497 UP786443:UP786497 AEL786443:AEL786497 AOH786443:AOH786497 AYD786443:AYD786497 BHZ786443:BHZ786497 BRV786443:BRV786497 CBR786443:CBR786497 CLN786443:CLN786497 CVJ786443:CVJ786497 DFF786443:DFF786497 DPB786443:DPB786497 DYX786443:DYX786497 EIT786443:EIT786497 ESP786443:ESP786497 FCL786443:FCL786497 FMH786443:FMH786497 FWD786443:FWD786497 GFZ786443:GFZ786497 GPV786443:GPV786497 GZR786443:GZR786497 HJN786443:HJN786497 HTJ786443:HTJ786497 IDF786443:IDF786497 INB786443:INB786497 IWX786443:IWX786497 JGT786443:JGT786497 JQP786443:JQP786497 KAL786443:KAL786497 KKH786443:KKH786497 KUD786443:KUD786497 LDZ786443:LDZ786497 LNV786443:LNV786497 LXR786443:LXR786497 MHN786443:MHN786497 MRJ786443:MRJ786497 NBF786443:NBF786497 NLB786443:NLB786497 NUX786443:NUX786497 OET786443:OET786497 OOP786443:OOP786497 OYL786443:OYL786497 PIH786443:PIH786497 PSD786443:PSD786497 QBZ786443:QBZ786497 QLV786443:QLV786497 QVR786443:QVR786497 RFN786443:RFN786497 RPJ786443:RPJ786497 RZF786443:RZF786497 SJB786443:SJB786497 SSX786443:SSX786497 TCT786443:TCT786497 TMP786443:TMP786497 TWL786443:TWL786497 UGH786443:UGH786497 UQD786443:UQD786497 UZZ786443:UZZ786497 VJV786443:VJV786497 VTR786443:VTR786497 WDN786443:WDN786497 WNJ786443:WNJ786497 WXF786443:WXF786497 AX851979:AX852033 KT851979:KT852033 UP851979:UP852033 AEL851979:AEL852033 AOH851979:AOH852033 AYD851979:AYD852033 BHZ851979:BHZ852033 BRV851979:BRV852033 CBR851979:CBR852033 CLN851979:CLN852033 CVJ851979:CVJ852033 DFF851979:DFF852033 DPB851979:DPB852033 DYX851979:DYX852033 EIT851979:EIT852033 ESP851979:ESP852033 FCL851979:FCL852033 FMH851979:FMH852033 FWD851979:FWD852033 GFZ851979:GFZ852033 GPV851979:GPV852033 GZR851979:GZR852033 HJN851979:HJN852033 HTJ851979:HTJ852033 IDF851979:IDF852033 INB851979:INB852033 IWX851979:IWX852033 JGT851979:JGT852033 JQP851979:JQP852033 KAL851979:KAL852033 KKH851979:KKH852033 KUD851979:KUD852033 LDZ851979:LDZ852033 LNV851979:LNV852033 LXR851979:LXR852033 MHN851979:MHN852033 MRJ851979:MRJ852033 NBF851979:NBF852033 NLB851979:NLB852033 NUX851979:NUX852033 OET851979:OET852033 OOP851979:OOP852033 OYL851979:OYL852033 PIH851979:PIH852033 PSD851979:PSD852033 QBZ851979:QBZ852033 QLV851979:QLV852033 QVR851979:QVR852033 RFN851979:RFN852033 RPJ851979:RPJ852033 RZF851979:RZF852033 SJB851979:SJB852033 SSX851979:SSX852033 TCT851979:TCT852033 TMP851979:TMP852033 TWL851979:TWL852033 UGH851979:UGH852033 UQD851979:UQD852033 UZZ851979:UZZ852033 VJV851979:VJV852033 VTR851979:VTR852033 WDN851979:WDN852033 WNJ851979:WNJ852033 WXF851979:WXF852033 AX917515:AX917569 KT917515:KT917569 UP917515:UP917569 AEL917515:AEL917569 AOH917515:AOH917569 AYD917515:AYD917569 BHZ917515:BHZ917569 BRV917515:BRV917569 CBR917515:CBR917569 CLN917515:CLN917569 CVJ917515:CVJ917569 DFF917515:DFF917569 DPB917515:DPB917569 DYX917515:DYX917569 EIT917515:EIT917569 ESP917515:ESP917569 FCL917515:FCL917569 FMH917515:FMH917569 FWD917515:FWD917569 GFZ917515:GFZ917569 GPV917515:GPV917569 GZR917515:GZR917569 HJN917515:HJN917569 HTJ917515:HTJ917569 IDF917515:IDF917569 INB917515:INB917569 IWX917515:IWX917569 JGT917515:JGT917569 JQP917515:JQP917569 KAL917515:KAL917569 KKH917515:KKH917569 KUD917515:KUD917569 LDZ917515:LDZ917569 LNV917515:LNV917569 LXR917515:LXR917569 MHN917515:MHN917569 MRJ917515:MRJ917569 NBF917515:NBF917569 NLB917515:NLB917569 NUX917515:NUX917569 OET917515:OET917569 OOP917515:OOP917569 OYL917515:OYL917569 PIH917515:PIH917569 PSD917515:PSD917569 QBZ917515:QBZ917569 QLV917515:QLV917569 QVR917515:QVR917569 RFN917515:RFN917569 RPJ917515:RPJ917569 RZF917515:RZF917569 SJB917515:SJB917569 SSX917515:SSX917569 TCT917515:TCT917569 TMP917515:TMP917569 TWL917515:TWL917569 UGH917515:UGH917569 UQD917515:UQD917569 UZZ917515:UZZ917569 VJV917515:VJV917569 VTR917515:VTR917569 WDN917515:WDN917569 WNJ917515:WNJ917569 WXF917515:WXF917569 AX983051:AX983105 KT983051:KT983105 UP983051:UP983105 AEL983051:AEL983105 AOH983051:AOH983105 AYD983051:AYD983105 BHZ983051:BHZ983105 BRV983051:BRV983105 CBR983051:CBR983105 CLN983051:CLN983105 CVJ983051:CVJ983105 DFF983051:DFF983105 DPB983051:DPB983105 DYX983051:DYX983105 EIT983051:EIT983105 ESP983051:ESP983105 FCL983051:FCL983105 FMH983051:FMH983105 FWD983051:FWD983105 GFZ983051:GFZ983105 GPV983051:GPV983105 GZR983051:GZR983105 HJN983051:HJN983105 HTJ983051:HTJ983105 IDF983051:IDF983105 INB983051:INB983105 IWX983051:IWX983105 JGT983051:JGT983105 JQP983051:JQP983105 KAL983051:KAL983105 KKH983051:KKH983105 KUD983051:KUD983105 LDZ983051:LDZ983105 LNV983051:LNV983105 LXR983051:LXR983105 MHN983051:MHN983105 MRJ983051:MRJ983105 NBF983051:NBF983105 NLB983051:NLB983105 NUX983051:NUX983105 OET983051:OET983105 OOP983051:OOP983105 OYL983051:OYL983105 PIH983051:PIH983105 PSD983051:PSD983105 QBZ983051:QBZ983105 QLV983051:QLV983105 QVR983051:QVR983105 RFN983051:RFN983105 RPJ983051:RPJ983105 RZF983051:RZF983105 SJB983051:SJB983105 SSX983051:SSX983105 TCT983051:TCT983105 TMP983051:TMP983105 TWL983051:TWL983105 UGH983051:UGH983105 UQD983051:UQD983105 UZZ983051:UZZ983105 VJV983051:VJV983105 VTR983051:VTR983105 WDN983051:WDN983105 WNJ983051:WNJ983105 WXF983051:WXF983105 BE72:BE101 LA72:LA101 UW72:UW101 AES72:AES101 AOO72:AOO101 AYK72:AYK101 BIG72:BIG101 BSC72:BSC101 CBY72:CBY101 CLU72:CLU101 CVQ72:CVQ101 DFM72:DFM101 DPI72:DPI101 DZE72:DZE101 EJA72:EJA101 ESW72:ESW101 FCS72:FCS101 FMO72:FMO101 FWK72:FWK101 GGG72:GGG101 GQC72:GQC101 GZY72:GZY101 HJU72:HJU101 HTQ72:HTQ101 IDM72:IDM101 INI72:INI101 IXE72:IXE101 JHA72:JHA101 JQW72:JQW101 KAS72:KAS101 KKO72:KKO101 KUK72:KUK101 LEG72:LEG101 LOC72:LOC101 LXY72:LXY101 MHU72:MHU101 MRQ72:MRQ101 NBM72:NBM101 NLI72:NLI101 NVE72:NVE101 OFA72:OFA101 OOW72:OOW101 OYS72:OYS101 PIO72:PIO101 PSK72:PSK101 QCG72:QCG101 QMC72:QMC101 QVY72:QVY101 RFU72:RFU101 RPQ72:RPQ101 RZM72:RZM101 SJI72:SJI101 STE72:STE101 TDA72:TDA101 TMW72:TMW101 TWS72:TWS101 UGO72:UGO101 UQK72:UQK101 VAG72:VAG101 VKC72:VKC101 VTY72:VTY101 WDU72:WDU101 WNQ72:WNQ101 WXM72:WXM101 BE65608:BE65637 LA65608:LA65637 UW65608:UW65637 AES65608:AES65637 AOO65608:AOO65637 AYK65608:AYK65637 BIG65608:BIG65637 BSC65608:BSC65637 CBY65608:CBY65637 CLU65608:CLU65637 CVQ65608:CVQ65637 DFM65608:DFM65637 DPI65608:DPI65637 DZE65608:DZE65637 EJA65608:EJA65637 ESW65608:ESW65637 FCS65608:FCS65637 FMO65608:FMO65637 FWK65608:FWK65637 GGG65608:GGG65637 GQC65608:GQC65637 GZY65608:GZY65637 HJU65608:HJU65637 HTQ65608:HTQ65637 IDM65608:IDM65637 INI65608:INI65637 IXE65608:IXE65637 JHA65608:JHA65637 JQW65608:JQW65637 KAS65608:KAS65637 KKO65608:KKO65637 KUK65608:KUK65637 LEG65608:LEG65637 LOC65608:LOC65637 LXY65608:LXY65637 MHU65608:MHU65637 MRQ65608:MRQ65637 NBM65608:NBM65637 NLI65608:NLI65637 NVE65608:NVE65637 OFA65608:OFA65637 OOW65608:OOW65637 OYS65608:OYS65637 PIO65608:PIO65637 PSK65608:PSK65637 QCG65608:QCG65637 QMC65608:QMC65637 QVY65608:QVY65637 RFU65608:RFU65637 RPQ65608:RPQ65637 RZM65608:RZM65637 SJI65608:SJI65637 STE65608:STE65637 TDA65608:TDA65637 TMW65608:TMW65637 TWS65608:TWS65637 UGO65608:UGO65637 UQK65608:UQK65637 VAG65608:VAG65637 VKC65608:VKC65637 VTY65608:VTY65637 WDU65608:WDU65637 WNQ65608:WNQ65637 WXM65608:WXM65637 BE131144:BE131173 LA131144:LA131173 UW131144:UW131173 AES131144:AES131173 AOO131144:AOO131173 AYK131144:AYK131173 BIG131144:BIG131173 BSC131144:BSC131173 CBY131144:CBY131173 CLU131144:CLU131173 CVQ131144:CVQ131173 DFM131144:DFM131173 DPI131144:DPI131173 DZE131144:DZE131173 EJA131144:EJA131173 ESW131144:ESW131173 FCS131144:FCS131173 FMO131144:FMO131173 FWK131144:FWK131173 GGG131144:GGG131173 GQC131144:GQC131173 GZY131144:GZY131173 HJU131144:HJU131173 HTQ131144:HTQ131173 IDM131144:IDM131173 INI131144:INI131173 IXE131144:IXE131173 JHA131144:JHA131173 JQW131144:JQW131173 KAS131144:KAS131173 KKO131144:KKO131173 KUK131144:KUK131173 LEG131144:LEG131173 LOC131144:LOC131173 LXY131144:LXY131173 MHU131144:MHU131173 MRQ131144:MRQ131173 NBM131144:NBM131173 NLI131144:NLI131173 NVE131144:NVE131173 OFA131144:OFA131173 OOW131144:OOW131173 OYS131144:OYS131173 PIO131144:PIO131173 PSK131144:PSK131173 QCG131144:QCG131173 QMC131144:QMC131173 QVY131144:QVY131173 RFU131144:RFU131173 RPQ131144:RPQ131173 RZM131144:RZM131173 SJI131144:SJI131173 STE131144:STE131173 TDA131144:TDA131173 TMW131144:TMW131173 TWS131144:TWS131173 UGO131144:UGO131173 UQK131144:UQK131173 VAG131144:VAG131173 VKC131144:VKC131173 VTY131144:VTY131173 WDU131144:WDU131173 WNQ131144:WNQ131173 WXM131144:WXM131173 BE196680:BE196709 LA196680:LA196709 UW196680:UW196709 AES196680:AES196709 AOO196680:AOO196709 AYK196680:AYK196709 BIG196680:BIG196709 BSC196680:BSC196709 CBY196680:CBY196709 CLU196680:CLU196709 CVQ196680:CVQ196709 DFM196680:DFM196709 DPI196680:DPI196709 DZE196680:DZE196709 EJA196680:EJA196709 ESW196680:ESW196709 FCS196680:FCS196709 FMO196680:FMO196709 FWK196680:FWK196709 GGG196680:GGG196709 GQC196680:GQC196709 GZY196680:GZY196709 HJU196680:HJU196709 HTQ196680:HTQ196709 IDM196680:IDM196709 INI196680:INI196709 IXE196680:IXE196709 JHA196680:JHA196709 JQW196680:JQW196709 KAS196680:KAS196709 KKO196680:KKO196709 KUK196680:KUK196709 LEG196680:LEG196709 LOC196680:LOC196709 LXY196680:LXY196709 MHU196680:MHU196709 MRQ196680:MRQ196709 NBM196680:NBM196709 NLI196680:NLI196709 NVE196680:NVE196709 OFA196680:OFA196709 OOW196680:OOW196709 OYS196680:OYS196709 PIO196680:PIO196709 PSK196680:PSK196709 QCG196680:QCG196709 QMC196680:QMC196709 QVY196680:QVY196709 RFU196680:RFU196709 RPQ196680:RPQ196709 RZM196680:RZM196709 SJI196680:SJI196709 STE196680:STE196709 TDA196680:TDA196709 TMW196680:TMW196709 TWS196680:TWS196709 UGO196680:UGO196709 UQK196680:UQK196709 VAG196680:VAG196709 VKC196680:VKC196709 VTY196680:VTY196709 WDU196680:WDU196709 WNQ196680:WNQ196709 WXM196680:WXM196709 BE262216:BE262245 LA262216:LA262245 UW262216:UW262245 AES262216:AES262245 AOO262216:AOO262245 AYK262216:AYK262245 BIG262216:BIG262245 BSC262216:BSC262245 CBY262216:CBY262245 CLU262216:CLU262245 CVQ262216:CVQ262245 DFM262216:DFM262245 DPI262216:DPI262245 DZE262216:DZE262245 EJA262216:EJA262245 ESW262216:ESW262245 FCS262216:FCS262245 FMO262216:FMO262245 FWK262216:FWK262245 GGG262216:GGG262245 GQC262216:GQC262245 GZY262216:GZY262245 HJU262216:HJU262245 HTQ262216:HTQ262245 IDM262216:IDM262245 INI262216:INI262245 IXE262216:IXE262245 JHA262216:JHA262245 JQW262216:JQW262245 KAS262216:KAS262245 KKO262216:KKO262245 KUK262216:KUK262245 LEG262216:LEG262245 LOC262216:LOC262245 LXY262216:LXY262245 MHU262216:MHU262245 MRQ262216:MRQ262245 NBM262216:NBM262245 NLI262216:NLI262245 NVE262216:NVE262245 OFA262216:OFA262245 OOW262216:OOW262245 OYS262216:OYS262245 PIO262216:PIO262245 PSK262216:PSK262245 QCG262216:QCG262245 QMC262216:QMC262245 QVY262216:QVY262245 RFU262216:RFU262245 RPQ262216:RPQ262245 RZM262216:RZM262245 SJI262216:SJI262245 STE262216:STE262245 TDA262216:TDA262245 TMW262216:TMW262245 TWS262216:TWS262245 UGO262216:UGO262245 UQK262216:UQK262245 VAG262216:VAG262245 VKC262216:VKC262245 VTY262216:VTY262245 WDU262216:WDU262245 WNQ262216:WNQ262245 WXM262216:WXM262245 BE327752:BE327781 LA327752:LA327781 UW327752:UW327781 AES327752:AES327781 AOO327752:AOO327781 AYK327752:AYK327781 BIG327752:BIG327781 BSC327752:BSC327781 CBY327752:CBY327781 CLU327752:CLU327781 CVQ327752:CVQ327781 DFM327752:DFM327781 DPI327752:DPI327781 DZE327752:DZE327781 EJA327752:EJA327781 ESW327752:ESW327781 FCS327752:FCS327781 FMO327752:FMO327781 FWK327752:FWK327781 GGG327752:GGG327781 GQC327752:GQC327781 GZY327752:GZY327781 HJU327752:HJU327781 HTQ327752:HTQ327781 IDM327752:IDM327781 INI327752:INI327781 IXE327752:IXE327781 JHA327752:JHA327781 JQW327752:JQW327781 KAS327752:KAS327781 KKO327752:KKO327781 KUK327752:KUK327781 LEG327752:LEG327781 LOC327752:LOC327781 LXY327752:LXY327781 MHU327752:MHU327781 MRQ327752:MRQ327781 NBM327752:NBM327781 NLI327752:NLI327781 NVE327752:NVE327781 OFA327752:OFA327781 OOW327752:OOW327781 OYS327752:OYS327781 PIO327752:PIO327781 PSK327752:PSK327781 QCG327752:QCG327781 QMC327752:QMC327781 QVY327752:QVY327781 RFU327752:RFU327781 RPQ327752:RPQ327781 RZM327752:RZM327781 SJI327752:SJI327781 STE327752:STE327781 TDA327752:TDA327781 TMW327752:TMW327781 TWS327752:TWS327781 UGO327752:UGO327781 UQK327752:UQK327781 VAG327752:VAG327781 VKC327752:VKC327781 VTY327752:VTY327781 WDU327752:WDU327781 WNQ327752:WNQ327781 WXM327752:WXM327781 BE393288:BE393317 LA393288:LA393317 UW393288:UW393317 AES393288:AES393317 AOO393288:AOO393317 AYK393288:AYK393317 BIG393288:BIG393317 BSC393288:BSC393317 CBY393288:CBY393317 CLU393288:CLU393317 CVQ393288:CVQ393317 DFM393288:DFM393317 DPI393288:DPI393317 DZE393288:DZE393317 EJA393288:EJA393317 ESW393288:ESW393317 FCS393288:FCS393317 FMO393288:FMO393317 FWK393288:FWK393317 GGG393288:GGG393317 GQC393288:GQC393317 GZY393288:GZY393317 HJU393288:HJU393317 HTQ393288:HTQ393317 IDM393288:IDM393317 INI393288:INI393317 IXE393288:IXE393317 JHA393288:JHA393317 JQW393288:JQW393317 KAS393288:KAS393317 KKO393288:KKO393317 KUK393288:KUK393317 LEG393288:LEG393317 LOC393288:LOC393317 LXY393288:LXY393317 MHU393288:MHU393317 MRQ393288:MRQ393317 NBM393288:NBM393317 NLI393288:NLI393317 NVE393288:NVE393317 OFA393288:OFA393317 OOW393288:OOW393317 OYS393288:OYS393317 PIO393288:PIO393317 PSK393288:PSK393317 QCG393288:QCG393317 QMC393288:QMC393317 QVY393288:QVY393317 RFU393288:RFU393317 RPQ393288:RPQ393317 RZM393288:RZM393317 SJI393288:SJI393317 STE393288:STE393317 TDA393288:TDA393317 TMW393288:TMW393317 TWS393288:TWS393317 UGO393288:UGO393317 UQK393288:UQK393317 VAG393288:VAG393317 VKC393288:VKC393317 VTY393288:VTY393317 WDU393288:WDU393317 WNQ393288:WNQ393317 WXM393288:WXM393317 BE458824:BE458853 LA458824:LA458853 UW458824:UW458853 AES458824:AES458853 AOO458824:AOO458853 AYK458824:AYK458853 BIG458824:BIG458853 BSC458824:BSC458853 CBY458824:CBY458853 CLU458824:CLU458853 CVQ458824:CVQ458853 DFM458824:DFM458853 DPI458824:DPI458853 DZE458824:DZE458853 EJA458824:EJA458853 ESW458824:ESW458853 FCS458824:FCS458853 FMO458824:FMO458853 FWK458824:FWK458853 GGG458824:GGG458853 GQC458824:GQC458853 GZY458824:GZY458853 HJU458824:HJU458853 HTQ458824:HTQ458853 IDM458824:IDM458853 INI458824:INI458853 IXE458824:IXE458853 JHA458824:JHA458853 JQW458824:JQW458853 KAS458824:KAS458853 KKO458824:KKO458853 KUK458824:KUK458853 LEG458824:LEG458853 LOC458824:LOC458853 LXY458824:LXY458853 MHU458824:MHU458853 MRQ458824:MRQ458853 NBM458824:NBM458853 NLI458824:NLI458853 NVE458824:NVE458853 OFA458824:OFA458853 OOW458824:OOW458853 OYS458824:OYS458853 PIO458824:PIO458853 PSK458824:PSK458853 QCG458824:QCG458853 QMC458824:QMC458853 QVY458824:QVY458853 RFU458824:RFU458853 RPQ458824:RPQ458853 RZM458824:RZM458853 SJI458824:SJI458853 STE458824:STE458853 TDA458824:TDA458853 TMW458824:TMW458853 TWS458824:TWS458853 UGO458824:UGO458853 UQK458824:UQK458853 VAG458824:VAG458853 VKC458824:VKC458853 VTY458824:VTY458853 WDU458824:WDU458853 WNQ458824:WNQ458853 WXM458824:WXM458853 BE524360:BE524389 LA524360:LA524389 UW524360:UW524389 AES524360:AES524389 AOO524360:AOO524389 AYK524360:AYK524389 BIG524360:BIG524389 BSC524360:BSC524389 CBY524360:CBY524389 CLU524360:CLU524389 CVQ524360:CVQ524389 DFM524360:DFM524389 DPI524360:DPI524389 DZE524360:DZE524389 EJA524360:EJA524389 ESW524360:ESW524389 FCS524360:FCS524389 FMO524360:FMO524389 FWK524360:FWK524389 GGG524360:GGG524389 GQC524360:GQC524389 GZY524360:GZY524389 HJU524360:HJU524389 HTQ524360:HTQ524389 IDM524360:IDM524389 INI524360:INI524389 IXE524360:IXE524389 JHA524360:JHA524389 JQW524360:JQW524389 KAS524360:KAS524389 KKO524360:KKO524389 KUK524360:KUK524389 LEG524360:LEG524389 LOC524360:LOC524389 LXY524360:LXY524389 MHU524360:MHU524389 MRQ524360:MRQ524389 NBM524360:NBM524389 NLI524360:NLI524389 NVE524360:NVE524389 OFA524360:OFA524389 OOW524360:OOW524389 OYS524360:OYS524389 PIO524360:PIO524389 PSK524360:PSK524389 QCG524360:QCG524389 QMC524360:QMC524389 QVY524360:QVY524389 RFU524360:RFU524389 RPQ524360:RPQ524389 RZM524360:RZM524389 SJI524360:SJI524389 STE524360:STE524389 TDA524360:TDA524389 TMW524360:TMW524389 TWS524360:TWS524389 UGO524360:UGO524389 UQK524360:UQK524389 VAG524360:VAG524389 VKC524360:VKC524389 VTY524360:VTY524389 WDU524360:WDU524389 WNQ524360:WNQ524389 WXM524360:WXM524389 BE589896:BE589925 LA589896:LA589925 UW589896:UW589925 AES589896:AES589925 AOO589896:AOO589925 AYK589896:AYK589925 BIG589896:BIG589925 BSC589896:BSC589925 CBY589896:CBY589925 CLU589896:CLU589925 CVQ589896:CVQ589925 DFM589896:DFM589925 DPI589896:DPI589925 DZE589896:DZE589925 EJA589896:EJA589925 ESW589896:ESW589925 FCS589896:FCS589925 FMO589896:FMO589925 FWK589896:FWK589925 GGG589896:GGG589925 GQC589896:GQC589925 GZY589896:GZY589925 HJU589896:HJU589925 HTQ589896:HTQ589925 IDM589896:IDM589925 INI589896:INI589925 IXE589896:IXE589925 JHA589896:JHA589925 JQW589896:JQW589925 KAS589896:KAS589925 KKO589896:KKO589925 KUK589896:KUK589925 LEG589896:LEG589925 LOC589896:LOC589925 LXY589896:LXY589925 MHU589896:MHU589925 MRQ589896:MRQ589925 NBM589896:NBM589925 NLI589896:NLI589925 NVE589896:NVE589925 OFA589896:OFA589925 OOW589896:OOW589925 OYS589896:OYS589925 PIO589896:PIO589925 PSK589896:PSK589925 QCG589896:QCG589925 QMC589896:QMC589925 QVY589896:QVY589925 RFU589896:RFU589925 RPQ589896:RPQ589925 RZM589896:RZM589925 SJI589896:SJI589925 STE589896:STE589925 TDA589896:TDA589925 TMW589896:TMW589925 TWS589896:TWS589925 UGO589896:UGO589925 UQK589896:UQK589925 VAG589896:VAG589925 VKC589896:VKC589925 VTY589896:VTY589925 WDU589896:WDU589925 WNQ589896:WNQ589925 WXM589896:WXM589925 BE655432:BE655461 LA655432:LA655461 UW655432:UW655461 AES655432:AES655461 AOO655432:AOO655461 AYK655432:AYK655461 BIG655432:BIG655461 BSC655432:BSC655461 CBY655432:CBY655461 CLU655432:CLU655461 CVQ655432:CVQ655461 DFM655432:DFM655461 DPI655432:DPI655461 DZE655432:DZE655461 EJA655432:EJA655461 ESW655432:ESW655461 FCS655432:FCS655461 FMO655432:FMO655461 FWK655432:FWK655461 GGG655432:GGG655461 GQC655432:GQC655461 GZY655432:GZY655461 HJU655432:HJU655461 HTQ655432:HTQ655461 IDM655432:IDM655461 INI655432:INI655461 IXE655432:IXE655461 JHA655432:JHA655461 JQW655432:JQW655461 KAS655432:KAS655461 KKO655432:KKO655461 KUK655432:KUK655461 LEG655432:LEG655461 LOC655432:LOC655461 LXY655432:LXY655461 MHU655432:MHU655461 MRQ655432:MRQ655461 NBM655432:NBM655461 NLI655432:NLI655461 NVE655432:NVE655461 OFA655432:OFA655461 OOW655432:OOW655461 OYS655432:OYS655461 PIO655432:PIO655461 PSK655432:PSK655461 QCG655432:QCG655461 QMC655432:QMC655461 QVY655432:QVY655461 RFU655432:RFU655461 RPQ655432:RPQ655461 RZM655432:RZM655461 SJI655432:SJI655461 STE655432:STE655461 TDA655432:TDA655461 TMW655432:TMW655461 TWS655432:TWS655461 UGO655432:UGO655461 UQK655432:UQK655461 VAG655432:VAG655461 VKC655432:VKC655461 VTY655432:VTY655461 WDU655432:WDU655461 WNQ655432:WNQ655461 WXM655432:WXM655461 BE720968:BE720997 LA720968:LA720997 UW720968:UW720997 AES720968:AES720997 AOO720968:AOO720997 AYK720968:AYK720997 BIG720968:BIG720997 BSC720968:BSC720997 CBY720968:CBY720997 CLU720968:CLU720997 CVQ720968:CVQ720997 DFM720968:DFM720997 DPI720968:DPI720997 DZE720968:DZE720997 EJA720968:EJA720997 ESW720968:ESW720997 FCS720968:FCS720997 FMO720968:FMO720997 FWK720968:FWK720997 GGG720968:GGG720997 GQC720968:GQC720997 GZY720968:GZY720997 HJU720968:HJU720997 HTQ720968:HTQ720997 IDM720968:IDM720997 INI720968:INI720997 IXE720968:IXE720997 JHA720968:JHA720997 JQW720968:JQW720997 KAS720968:KAS720997 KKO720968:KKO720997 KUK720968:KUK720997 LEG720968:LEG720997 LOC720968:LOC720997 LXY720968:LXY720997 MHU720968:MHU720997 MRQ720968:MRQ720997 NBM720968:NBM720997 NLI720968:NLI720997 NVE720968:NVE720997 OFA720968:OFA720997 OOW720968:OOW720997 OYS720968:OYS720997 PIO720968:PIO720997 PSK720968:PSK720997 QCG720968:QCG720997 QMC720968:QMC720997 QVY720968:QVY720997 RFU720968:RFU720997 RPQ720968:RPQ720997 RZM720968:RZM720997 SJI720968:SJI720997 STE720968:STE720997 TDA720968:TDA720997 TMW720968:TMW720997 TWS720968:TWS720997 UGO720968:UGO720997 UQK720968:UQK720997 VAG720968:VAG720997 VKC720968:VKC720997 VTY720968:VTY720997 WDU720968:WDU720997 WNQ720968:WNQ720997 WXM720968:WXM720997 BE786504:BE786533 LA786504:LA786533 UW786504:UW786533 AES786504:AES786533 AOO786504:AOO786533 AYK786504:AYK786533 BIG786504:BIG786533 BSC786504:BSC786533 CBY786504:CBY786533 CLU786504:CLU786533 CVQ786504:CVQ786533 DFM786504:DFM786533 DPI786504:DPI786533 DZE786504:DZE786533 EJA786504:EJA786533 ESW786504:ESW786533 FCS786504:FCS786533 FMO786504:FMO786533 FWK786504:FWK786533 GGG786504:GGG786533 GQC786504:GQC786533 GZY786504:GZY786533 HJU786504:HJU786533 HTQ786504:HTQ786533 IDM786504:IDM786533 INI786504:INI786533 IXE786504:IXE786533 JHA786504:JHA786533 JQW786504:JQW786533 KAS786504:KAS786533 KKO786504:KKO786533 KUK786504:KUK786533 LEG786504:LEG786533 LOC786504:LOC786533 LXY786504:LXY786533 MHU786504:MHU786533 MRQ786504:MRQ786533 NBM786504:NBM786533 NLI786504:NLI786533 NVE786504:NVE786533 OFA786504:OFA786533 OOW786504:OOW786533 OYS786504:OYS786533 PIO786504:PIO786533 PSK786504:PSK786533 QCG786504:QCG786533 QMC786504:QMC786533 QVY786504:QVY786533 RFU786504:RFU786533 RPQ786504:RPQ786533 RZM786504:RZM786533 SJI786504:SJI786533 STE786504:STE786533 TDA786504:TDA786533 TMW786504:TMW786533 TWS786504:TWS786533 UGO786504:UGO786533 UQK786504:UQK786533 VAG786504:VAG786533 VKC786504:VKC786533 VTY786504:VTY786533 WDU786504:WDU786533 WNQ786504:WNQ786533 WXM786504:WXM786533 BE852040:BE852069 LA852040:LA852069 UW852040:UW852069 AES852040:AES852069 AOO852040:AOO852069 AYK852040:AYK852069 BIG852040:BIG852069 BSC852040:BSC852069 CBY852040:CBY852069 CLU852040:CLU852069 CVQ852040:CVQ852069 DFM852040:DFM852069 DPI852040:DPI852069 DZE852040:DZE852069 EJA852040:EJA852069 ESW852040:ESW852069 FCS852040:FCS852069 FMO852040:FMO852069 FWK852040:FWK852069 GGG852040:GGG852069 GQC852040:GQC852069 GZY852040:GZY852069 HJU852040:HJU852069 HTQ852040:HTQ852069 IDM852040:IDM852069 INI852040:INI852069 IXE852040:IXE852069 JHA852040:JHA852069 JQW852040:JQW852069 KAS852040:KAS852069 KKO852040:KKO852069 KUK852040:KUK852069 LEG852040:LEG852069 LOC852040:LOC852069 LXY852040:LXY852069 MHU852040:MHU852069 MRQ852040:MRQ852069 NBM852040:NBM852069 NLI852040:NLI852069 NVE852040:NVE852069 OFA852040:OFA852069 OOW852040:OOW852069 OYS852040:OYS852069 PIO852040:PIO852069 PSK852040:PSK852069 QCG852040:QCG852069 QMC852040:QMC852069 QVY852040:QVY852069 RFU852040:RFU852069 RPQ852040:RPQ852069 RZM852040:RZM852069 SJI852040:SJI852069 STE852040:STE852069 TDA852040:TDA852069 TMW852040:TMW852069 TWS852040:TWS852069 UGO852040:UGO852069 UQK852040:UQK852069 VAG852040:VAG852069 VKC852040:VKC852069 VTY852040:VTY852069 WDU852040:WDU852069 WNQ852040:WNQ852069 WXM852040:WXM852069 BE917576:BE917605 LA917576:LA917605 UW917576:UW917605 AES917576:AES917605 AOO917576:AOO917605 AYK917576:AYK917605 BIG917576:BIG917605 BSC917576:BSC917605 CBY917576:CBY917605 CLU917576:CLU917605 CVQ917576:CVQ917605 DFM917576:DFM917605 DPI917576:DPI917605 DZE917576:DZE917605 EJA917576:EJA917605 ESW917576:ESW917605 FCS917576:FCS917605 FMO917576:FMO917605 FWK917576:FWK917605 GGG917576:GGG917605 GQC917576:GQC917605 GZY917576:GZY917605 HJU917576:HJU917605 HTQ917576:HTQ917605 IDM917576:IDM917605 INI917576:INI917605 IXE917576:IXE917605 JHA917576:JHA917605 JQW917576:JQW917605 KAS917576:KAS917605 KKO917576:KKO917605 KUK917576:KUK917605 LEG917576:LEG917605 LOC917576:LOC917605 LXY917576:LXY917605 MHU917576:MHU917605 MRQ917576:MRQ917605 NBM917576:NBM917605 NLI917576:NLI917605 NVE917576:NVE917605 OFA917576:OFA917605 OOW917576:OOW917605 OYS917576:OYS917605 PIO917576:PIO917605 PSK917576:PSK917605 QCG917576:QCG917605 QMC917576:QMC917605 QVY917576:QVY917605 RFU917576:RFU917605 RPQ917576:RPQ917605 RZM917576:RZM917605 SJI917576:SJI917605 STE917576:STE917605 TDA917576:TDA917605 TMW917576:TMW917605 TWS917576:TWS917605 UGO917576:UGO917605 UQK917576:UQK917605 VAG917576:VAG917605 VKC917576:VKC917605 VTY917576:VTY917605 WDU917576:WDU917605 WNQ917576:WNQ917605 WXM917576:WXM917605 BE983112:BE983141 LA983112:LA983141 UW983112:UW983141 AES983112:AES983141 AOO983112:AOO983141 AYK983112:AYK983141 BIG983112:BIG983141 BSC983112:BSC983141 CBY983112:CBY983141 CLU983112:CLU983141 CVQ983112:CVQ983141 DFM983112:DFM983141 DPI983112:DPI983141 DZE983112:DZE983141 EJA983112:EJA983141 ESW983112:ESW983141 FCS983112:FCS983141 FMO983112:FMO983141 FWK983112:FWK983141 GGG983112:GGG983141 GQC983112:GQC983141 GZY983112:GZY983141 HJU983112:HJU983141 HTQ983112:HTQ983141 IDM983112:IDM983141 INI983112:INI983141 IXE983112:IXE983141 JHA983112:JHA983141 JQW983112:JQW983141 KAS983112:KAS983141 KKO983112:KKO983141 KUK983112:KUK983141 LEG983112:LEG983141 LOC983112:LOC983141 LXY983112:LXY983141 MHU983112:MHU983141 MRQ983112:MRQ983141 NBM983112:NBM983141 NLI983112:NLI983141 NVE983112:NVE983141 OFA983112:OFA983141 OOW983112:OOW983141 OYS983112:OYS983141 PIO983112:PIO983141 PSK983112:PSK983141 QCG983112:QCG983141 QMC983112:QMC983141 QVY983112:QVY983141 RFU983112:RFU983141 RPQ983112:RPQ983141 RZM983112:RZM983141 SJI983112:SJI983141 STE983112:STE983141 TDA983112:TDA983141 TMW983112:TMW983141 TWS983112:TWS983141 UGO983112:UGO983141 UQK983112:UQK983141 VAG983112:VAG983141 VKC983112:VKC983141 VTY983112:VTY983141 WDU983112:WDU983141 WNQ983112:WNQ983141 WXM983112:WXM983141 AJ72:AJ101 KF72:KF101 UB72:UB101 ADX72:ADX101 ANT72:ANT101 AXP72:AXP101 BHL72:BHL101 BRH72:BRH101 CBD72:CBD101 CKZ72:CKZ101 CUV72:CUV101 DER72:DER101 DON72:DON101 DYJ72:DYJ101 EIF72:EIF101 ESB72:ESB101 FBX72:FBX101 FLT72:FLT101 FVP72:FVP101 GFL72:GFL101 GPH72:GPH101 GZD72:GZD101 HIZ72:HIZ101 HSV72:HSV101 ICR72:ICR101 IMN72:IMN101 IWJ72:IWJ101 JGF72:JGF101 JQB72:JQB101 JZX72:JZX101 KJT72:KJT101 KTP72:KTP101 LDL72:LDL101 LNH72:LNH101 LXD72:LXD101 MGZ72:MGZ101 MQV72:MQV101 NAR72:NAR101 NKN72:NKN101 NUJ72:NUJ101 OEF72:OEF101 OOB72:OOB101 OXX72:OXX101 PHT72:PHT101 PRP72:PRP101 QBL72:QBL101 QLH72:QLH101 QVD72:QVD101 REZ72:REZ101 ROV72:ROV101 RYR72:RYR101 SIN72:SIN101 SSJ72:SSJ101 TCF72:TCF101 TMB72:TMB101 TVX72:TVX101 UFT72:UFT101 UPP72:UPP101 UZL72:UZL101 VJH72:VJH101 VTD72:VTD101 WCZ72:WCZ101 WMV72:WMV101 WWR72:WWR101 AJ65608:AJ65637 KF65608:KF65637 UB65608:UB65637 ADX65608:ADX65637 ANT65608:ANT65637 AXP65608:AXP65637 BHL65608:BHL65637 BRH65608:BRH65637 CBD65608:CBD65637 CKZ65608:CKZ65637 CUV65608:CUV65637 DER65608:DER65637 DON65608:DON65637 DYJ65608:DYJ65637 EIF65608:EIF65637 ESB65608:ESB65637 FBX65608:FBX65637 FLT65608:FLT65637 FVP65608:FVP65637 GFL65608:GFL65637 GPH65608:GPH65637 GZD65608:GZD65637 HIZ65608:HIZ65637 HSV65608:HSV65637 ICR65608:ICR65637 IMN65608:IMN65637 IWJ65608:IWJ65637 JGF65608:JGF65637 JQB65608:JQB65637 JZX65608:JZX65637 KJT65608:KJT65637 KTP65608:KTP65637 LDL65608:LDL65637 LNH65608:LNH65637 LXD65608:LXD65637 MGZ65608:MGZ65637 MQV65608:MQV65637 NAR65608:NAR65637 NKN65608:NKN65637 NUJ65608:NUJ65637 OEF65608:OEF65637 OOB65608:OOB65637 OXX65608:OXX65637 PHT65608:PHT65637 PRP65608:PRP65637 QBL65608:QBL65637 QLH65608:QLH65637 QVD65608:QVD65637 REZ65608:REZ65637 ROV65608:ROV65637 RYR65608:RYR65637 SIN65608:SIN65637 SSJ65608:SSJ65637 TCF65608:TCF65637 TMB65608:TMB65637 TVX65608:TVX65637 UFT65608:UFT65637 UPP65608:UPP65637 UZL65608:UZL65637 VJH65608:VJH65637 VTD65608:VTD65637 WCZ65608:WCZ65637 WMV65608:WMV65637 WWR65608:WWR65637 AJ131144:AJ131173 KF131144:KF131173 UB131144:UB131173 ADX131144:ADX131173 ANT131144:ANT131173 AXP131144:AXP131173 BHL131144:BHL131173 BRH131144:BRH131173 CBD131144:CBD131173 CKZ131144:CKZ131173 CUV131144:CUV131173 DER131144:DER131173 DON131144:DON131173 DYJ131144:DYJ131173 EIF131144:EIF131173 ESB131144:ESB131173 FBX131144:FBX131173 FLT131144:FLT131173 FVP131144:FVP131173 GFL131144:GFL131173 GPH131144:GPH131173 GZD131144:GZD131173 HIZ131144:HIZ131173 HSV131144:HSV131173 ICR131144:ICR131173 IMN131144:IMN131173 IWJ131144:IWJ131173 JGF131144:JGF131173 JQB131144:JQB131173 JZX131144:JZX131173 KJT131144:KJT131173 KTP131144:KTP131173 LDL131144:LDL131173 LNH131144:LNH131173 LXD131144:LXD131173 MGZ131144:MGZ131173 MQV131144:MQV131173 NAR131144:NAR131173 NKN131144:NKN131173 NUJ131144:NUJ131173 OEF131144:OEF131173 OOB131144:OOB131173 OXX131144:OXX131173 PHT131144:PHT131173 PRP131144:PRP131173 QBL131144:QBL131173 QLH131144:QLH131173 QVD131144:QVD131173 REZ131144:REZ131173 ROV131144:ROV131173 RYR131144:RYR131173 SIN131144:SIN131173 SSJ131144:SSJ131173 TCF131144:TCF131173 TMB131144:TMB131173 TVX131144:TVX131173 UFT131144:UFT131173 UPP131144:UPP131173 UZL131144:UZL131173 VJH131144:VJH131173 VTD131144:VTD131173 WCZ131144:WCZ131173 WMV131144:WMV131173 WWR131144:WWR131173 AJ196680:AJ196709 KF196680:KF196709 UB196680:UB196709 ADX196680:ADX196709 ANT196680:ANT196709 AXP196680:AXP196709 BHL196680:BHL196709 BRH196680:BRH196709 CBD196680:CBD196709 CKZ196680:CKZ196709 CUV196680:CUV196709 DER196680:DER196709 DON196680:DON196709 DYJ196680:DYJ196709 EIF196680:EIF196709 ESB196680:ESB196709 FBX196680:FBX196709 FLT196680:FLT196709 FVP196680:FVP196709 GFL196680:GFL196709 GPH196680:GPH196709 GZD196680:GZD196709 HIZ196680:HIZ196709 HSV196680:HSV196709 ICR196680:ICR196709 IMN196680:IMN196709 IWJ196680:IWJ196709 JGF196680:JGF196709 JQB196680:JQB196709 JZX196680:JZX196709 KJT196680:KJT196709 KTP196680:KTP196709 LDL196680:LDL196709 LNH196680:LNH196709 LXD196680:LXD196709 MGZ196680:MGZ196709 MQV196680:MQV196709 NAR196680:NAR196709 NKN196680:NKN196709 NUJ196680:NUJ196709 OEF196680:OEF196709 OOB196680:OOB196709 OXX196680:OXX196709 PHT196680:PHT196709 PRP196680:PRP196709 QBL196680:QBL196709 QLH196680:QLH196709 QVD196680:QVD196709 REZ196680:REZ196709 ROV196680:ROV196709 RYR196680:RYR196709 SIN196680:SIN196709 SSJ196680:SSJ196709 TCF196680:TCF196709 TMB196680:TMB196709 TVX196680:TVX196709 UFT196680:UFT196709 UPP196680:UPP196709 UZL196680:UZL196709 VJH196680:VJH196709 VTD196680:VTD196709 WCZ196680:WCZ196709 WMV196680:WMV196709 WWR196680:WWR196709 AJ262216:AJ262245 KF262216:KF262245 UB262216:UB262245 ADX262216:ADX262245 ANT262216:ANT262245 AXP262216:AXP262245 BHL262216:BHL262245 BRH262216:BRH262245 CBD262216:CBD262245 CKZ262216:CKZ262245 CUV262216:CUV262245 DER262216:DER262245 DON262216:DON262245 DYJ262216:DYJ262245 EIF262216:EIF262245 ESB262216:ESB262245 FBX262216:FBX262245 FLT262216:FLT262245 FVP262216:FVP262245 GFL262216:GFL262245 GPH262216:GPH262245 GZD262216:GZD262245 HIZ262216:HIZ262245 HSV262216:HSV262245 ICR262216:ICR262245 IMN262216:IMN262245 IWJ262216:IWJ262245 JGF262216:JGF262245 JQB262216:JQB262245 JZX262216:JZX262245 KJT262216:KJT262245 KTP262216:KTP262245 LDL262216:LDL262245 LNH262216:LNH262245 LXD262216:LXD262245 MGZ262216:MGZ262245 MQV262216:MQV262245 NAR262216:NAR262245 NKN262216:NKN262245 NUJ262216:NUJ262245 OEF262216:OEF262245 OOB262216:OOB262245 OXX262216:OXX262245 PHT262216:PHT262245 PRP262216:PRP262245 QBL262216:QBL262245 QLH262216:QLH262245 QVD262216:QVD262245 REZ262216:REZ262245 ROV262216:ROV262245 RYR262216:RYR262245 SIN262216:SIN262245 SSJ262216:SSJ262245 TCF262216:TCF262245 TMB262216:TMB262245 TVX262216:TVX262245 UFT262216:UFT262245 UPP262216:UPP262245 UZL262216:UZL262245 VJH262216:VJH262245 VTD262216:VTD262245 WCZ262216:WCZ262245 WMV262216:WMV262245 WWR262216:WWR262245 AJ327752:AJ327781 KF327752:KF327781 UB327752:UB327781 ADX327752:ADX327781 ANT327752:ANT327781 AXP327752:AXP327781 BHL327752:BHL327781 BRH327752:BRH327781 CBD327752:CBD327781 CKZ327752:CKZ327781 CUV327752:CUV327781 DER327752:DER327781 DON327752:DON327781 DYJ327752:DYJ327781 EIF327752:EIF327781 ESB327752:ESB327781 FBX327752:FBX327781 FLT327752:FLT327781 FVP327752:FVP327781 GFL327752:GFL327781 GPH327752:GPH327781 GZD327752:GZD327781 HIZ327752:HIZ327781 HSV327752:HSV327781 ICR327752:ICR327781 IMN327752:IMN327781 IWJ327752:IWJ327781 JGF327752:JGF327781 JQB327752:JQB327781 JZX327752:JZX327781 KJT327752:KJT327781 KTP327752:KTP327781 LDL327752:LDL327781 LNH327752:LNH327781 LXD327752:LXD327781 MGZ327752:MGZ327781 MQV327752:MQV327781 NAR327752:NAR327781 NKN327752:NKN327781 NUJ327752:NUJ327781 OEF327752:OEF327781 OOB327752:OOB327781 OXX327752:OXX327781 PHT327752:PHT327781 PRP327752:PRP327781 QBL327752:QBL327781 QLH327752:QLH327781 QVD327752:QVD327781 REZ327752:REZ327781 ROV327752:ROV327781 RYR327752:RYR327781 SIN327752:SIN327781 SSJ327752:SSJ327781 TCF327752:TCF327781 TMB327752:TMB327781 TVX327752:TVX327781 UFT327752:UFT327781 UPP327752:UPP327781 UZL327752:UZL327781 VJH327752:VJH327781 VTD327752:VTD327781 WCZ327752:WCZ327781 WMV327752:WMV327781 WWR327752:WWR327781 AJ393288:AJ393317 KF393288:KF393317 UB393288:UB393317 ADX393288:ADX393317 ANT393288:ANT393317 AXP393288:AXP393317 BHL393288:BHL393317 BRH393288:BRH393317 CBD393288:CBD393317 CKZ393288:CKZ393317 CUV393288:CUV393317 DER393288:DER393317 DON393288:DON393317 DYJ393288:DYJ393317 EIF393288:EIF393317 ESB393288:ESB393317 FBX393288:FBX393317 FLT393288:FLT393317 FVP393288:FVP393317 GFL393288:GFL393317 GPH393288:GPH393317 GZD393288:GZD393317 HIZ393288:HIZ393317 HSV393288:HSV393317 ICR393288:ICR393317 IMN393288:IMN393317 IWJ393288:IWJ393317 JGF393288:JGF393317 JQB393288:JQB393317 JZX393288:JZX393317 KJT393288:KJT393317 KTP393288:KTP393317 LDL393288:LDL393317 LNH393288:LNH393317 LXD393288:LXD393317 MGZ393288:MGZ393317 MQV393288:MQV393317 NAR393288:NAR393317 NKN393288:NKN393317 NUJ393288:NUJ393317 OEF393288:OEF393317 OOB393288:OOB393317 OXX393288:OXX393317 PHT393288:PHT393317 PRP393288:PRP393317 QBL393288:QBL393317 QLH393288:QLH393317 QVD393288:QVD393317 REZ393288:REZ393317 ROV393288:ROV393317 RYR393288:RYR393317 SIN393288:SIN393317 SSJ393288:SSJ393317 TCF393288:TCF393317 TMB393288:TMB393317 TVX393288:TVX393317 UFT393288:UFT393317 UPP393288:UPP393317 UZL393288:UZL393317 VJH393288:VJH393317 VTD393288:VTD393317 WCZ393288:WCZ393317 WMV393288:WMV393317 WWR393288:WWR393317 AJ458824:AJ458853 KF458824:KF458853 UB458824:UB458853 ADX458824:ADX458853 ANT458824:ANT458853 AXP458824:AXP458853 BHL458824:BHL458853 BRH458824:BRH458853 CBD458824:CBD458853 CKZ458824:CKZ458853 CUV458824:CUV458853 DER458824:DER458853 DON458824:DON458853 DYJ458824:DYJ458853 EIF458824:EIF458853 ESB458824:ESB458853 FBX458824:FBX458853 FLT458824:FLT458853 FVP458824:FVP458853 GFL458824:GFL458853 GPH458824:GPH458853 GZD458824:GZD458853 HIZ458824:HIZ458853 HSV458824:HSV458853 ICR458824:ICR458853 IMN458824:IMN458853 IWJ458824:IWJ458853 JGF458824:JGF458853 JQB458824:JQB458853 JZX458824:JZX458853 KJT458824:KJT458853 KTP458824:KTP458853 LDL458824:LDL458853 LNH458824:LNH458853 LXD458824:LXD458853 MGZ458824:MGZ458853 MQV458824:MQV458853 NAR458824:NAR458853 NKN458824:NKN458853 NUJ458824:NUJ458853 OEF458824:OEF458853 OOB458824:OOB458853 OXX458824:OXX458853 PHT458824:PHT458853 PRP458824:PRP458853 QBL458824:QBL458853 QLH458824:QLH458853 QVD458824:QVD458853 REZ458824:REZ458853 ROV458824:ROV458853 RYR458824:RYR458853 SIN458824:SIN458853 SSJ458824:SSJ458853 TCF458824:TCF458853 TMB458824:TMB458853 TVX458824:TVX458853 UFT458824:UFT458853 UPP458824:UPP458853 UZL458824:UZL458853 VJH458824:VJH458853 VTD458824:VTD458853 WCZ458824:WCZ458853 WMV458824:WMV458853 WWR458824:WWR458853 AJ524360:AJ524389 KF524360:KF524389 UB524360:UB524389 ADX524360:ADX524389 ANT524360:ANT524389 AXP524360:AXP524389 BHL524360:BHL524389 BRH524360:BRH524389 CBD524360:CBD524389 CKZ524360:CKZ524389 CUV524360:CUV524389 DER524360:DER524389 DON524360:DON524389 DYJ524360:DYJ524389 EIF524360:EIF524389 ESB524360:ESB524389 FBX524360:FBX524389 FLT524360:FLT524389 FVP524360:FVP524389 GFL524360:GFL524389 GPH524360:GPH524389 GZD524360:GZD524389 HIZ524360:HIZ524389 HSV524360:HSV524389 ICR524360:ICR524389 IMN524360:IMN524389 IWJ524360:IWJ524389 JGF524360:JGF524389 JQB524360:JQB524389 JZX524360:JZX524389 KJT524360:KJT524389 KTP524360:KTP524389 LDL524360:LDL524389 LNH524360:LNH524389 LXD524360:LXD524389 MGZ524360:MGZ524389 MQV524360:MQV524389 NAR524360:NAR524389 NKN524360:NKN524389 NUJ524360:NUJ524389 OEF524360:OEF524389 OOB524360:OOB524389 OXX524360:OXX524389 PHT524360:PHT524389 PRP524360:PRP524389 QBL524360:QBL524389 QLH524360:QLH524389 QVD524360:QVD524389 REZ524360:REZ524389 ROV524360:ROV524389 RYR524360:RYR524389 SIN524360:SIN524389 SSJ524360:SSJ524389 TCF524360:TCF524389 TMB524360:TMB524389 TVX524360:TVX524389 UFT524360:UFT524389 UPP524360:UPP524389 UZL524360:UZL524389 VJH524360:VJH524389 VTD524360:VTD524389 WCZ524360:WCZ524389 WMV524360:WMV524389 WWR524360:WWR524389 AJ589896:AJ589925 KF589896:KF589925 UB589896:UB589925 ADX589896:ADX589925 ANT589896:ANT589925 AXP589896:AXP589925 BHL589896:BHL589925 BRH589896:BRH589925 CBD589896:CBD589925 CKZ589896:CKZ589925 CUV589896:CUV589925 DER589896:DER589925 DON589896:DON589925 DYJ589896:DYJ589925 EIF589896:EIF589925 ESB589896:ESB589925 FBX589896:FBX589925 FLT589896:FLT589925 FVP589896:FVP589925 GFL589896:GFL589925 GPH589896:GPH589925 GZD589896:GZD589925 HIZ589896:HIZ589925 HSV589896:HSV589925 ICR589896:ICR589925 IMN589896:IMN589925 IWJ589896:IWJ589925 JGF589896:JGF589925 JQB589896:JQB589925 JZX589896:JZX589925 KJT589896:KJT589925 KTP589896:KTP589925 LDL589896:LDL589925 LNH589896:LNH589925 LXD589896:LXD589925 MGZ589896:MGZ589925 MQV589896:MQV589925 NAR589896:NAR589925 NKN589896:NKN589925 NUJ589896:NUJ589925 OEF589896:OEF589925 OOB589896:OOB589925 OXX589896:OXX589925 PHT589896:PHT589925 PRP589896:PRP589925 QBL589896:QBL589925 QLH589896:QLH589925 QVD589896:QVD589925 REZ589896:REZ589925 ROV589896:ROV589925 RYR589896:RYR589925 SIN589896:SIN589925 SSJ589896:SSJ589925 TCF589896:TCF589925 TMB589896:TMB589925 TVX589896:TVX589925 UFT589896:UFT589925 UPP589896:UPP589925 UZL589896:UZL589925 VJH589896:VJH589925 VTD589896:VTD589925 WCZ589896:WCZ589925 WMV589896:WMV589925 WWR589896:WWR589925 AJ655432:AJ655461 KF655432:KF655461 UB655432:UB655461 ADX655432:ADX655461 ANT655432:ANT655461 AXP655432:AXP655461 BHL655432:BHL655461 BRH655432:BRH655461 CBD655432:CBD655461 CKZ655432:CKZ655461 CUV655432:CUV655461 DER655432:DER655461 DON655432:DON655461 DYJ655432:DYJ655461 EIF655432:EIF655461 ESB655432:ESB655461 FBX655432:FBX655461 FLT655432:FLT655461 FVP655432:FVP655461 GFL655432:GFL655461 GPH655432:GPH655461 GZD655432:GZD655461 HIZ655432:HIZ655461 HSV655432:HSV655461 ICR655432:ICR655461 IMN655432:IMN655461 IWJ655432:IWJ655461 JGF655432:JGF655461 JQB655432:JQB655461 JZX655432:JZX655461 KJT655432:KJT655461 KTP655432:KTP655461 LDL655432:LDL655461 LNH655432:LNH655461 LXD655432:LXD655461 MGZ655432:MGZ655461 MQV655432:MQV655461 NAR655432:NAR655461 NKN655432:NKN655461 NUJ655432:NUJ655461 OEF655432:OEF655461 OOB655432:OOB655461 OXX655432:OXX655461 PHT655432:PHT655461 PRP655432:PRP655461 QBL655432:QBL655461 QLH655432:QLH655461 QVD655432:QVD655461 REZ655432:REZ655461 ROV655432:ROV655461 RYR655432:RYR655461 SIN655432:SIN655461 SSJ655432:SSJ655461 TCF655432:TCF655461 TMB655432:TMB655461 TVX655432:TVX655461 UFT655432:UFT655461 UPP655432:UPP655461 UZL655432:UZL655461 VJH655432:VJH655461 VTD655432:VTD655461 WCZ655432:WCZ655461 WMV655432:WMV655461 WWR655432:WWR655461 AJ720968:AJ720997 KF720968:KF720997 UB720968:UB720997 ADX720968:ADX720997 ANT720968:ANT720997 AXP720968:AXP720997 BHL720968:BHL720997 BRH720968:BRH720997 CBD720968:CBD720997 CKZ720968:CKZ720997 CUV720968:CUV720997 DER720968:DER720997 DON720968:DON720997 DYJ720968:DYJ720997 EIF720968:EIF720997 ESB720968:ESB720997 FBX720968:FBX720997 FLT720968:FLT720997 FVP720968:FVP720997 GFL720968:GFL720997 GPH720968:GPH720997 GZD720968:GZD720997 HIZ720968:HIZ720997 HSV720968:HSV720997 ICR720968:ICR720997 IMN720968:IMN720997 IWJ720968:IWJ720997 JGF720968:JGF720997 JQB720968:JQB720997 JZX720968:JZX720997 KJT720968:KJT720997 KTP720968:KTP720997 LDL720968:LDL720997 LNH720968:LNH720997 LXD720968:LXD720997 MGZ720968:MGZ720997 MQV720968:MQV720997 NAR720968:NAR720997 NKN720968:NKN720997 NUJ720968:NUJ720997 OEF720968:OEF720997 OOB720968:OOB720997 OXX720968:OXX720997 PHT720968:PHT720997 PRP720968:PRP720997 QBL720968:QBL720997 QLH720968:QLH720997 QVD720968:QVD720997 REZ720968:REZ720997 ROV720968:ROV720997 RYR720968:RYR720997 SIN720968:SIN720997 SSJ720968:SSJ720997 TCF720968:TCF720997 TMB720968:TMB720997 TVX720968:TVX720997 UFT720968:UFT720997 UPP720968:UPP720997 UZL720968:UZL720997 VJH720968:VJH720997 VTD720968:VTD720997 WCZ720968:WCZ720997 WMV720968:WMV720997 WWR720968:WWR720997 AJ786504:AJ786533 KF786504:KF786533 UB786504:UB786533 ADX786504:ADX786533 ANT786504:ANT786533 AXP786504:AXP786533 BHL786504:BHL786533 BRH786504:BRH786533 CBD786504:CBD786533 CKZ786504:CKZ786533 CUV786504:CUV786533 DER786504:DER786533 DON786504:DON786533 DYJ786504:DYJ786533 EIF786504:EIF786533 ESB786504:ESB786533 FBX786504:FBX786533 FLT786504:FLT786533 FVP786504:FVP786533 GFL786504:GFL786533 GPH786504:GPH786533 GZD786504:GZD786533 HIZ786504:HIZ786533 HSV786504:HSV786533 ICR786504:ICR786533 IMN786504:IMN786533 IWJ786504:IWJ786533 JGF786504:JGF786533 JQB786504:JQB786533 JZX786504:JZX786533 KJT786504:KJT786533 KTP786504:KTP786533 LDL786504:LDL786533 LNH786504:LNH786533 LXD786504:LXD786533 MGZ786504:MGZ786533 MQV786504:MQV786533 NAR786504:NAR786533 NKN786504:NKN786533 NUJ786504:NUJ786533 OEF786504:OEF786533 OOB786504:OOB786533 OXX786504:OXX786533 PHT786504:PHT786533 PRP786504:PRP786533 QBL786504:QBL786533 QLH786504:QLH786533 QVD786504:QVD786533 REZ786504:REZ786533 ROV786504:ROV786533 RYR786504:RYR786533 SIN786504:SIN786533 SSJ786504:SSJ786533 TCF786504:TCF786533 TMB786504:TMB786533 TVX786504:TVX786533 UFT786504:UFT786533 UPP786504:UPP786533 UZL786504:UZL786533 VJH786504:VJH786533 VTD786504:VTD786533 WCZ786504:WCZ786533 WMV786504:WMV786533 WWR786504:WWR786533 AJ852040:AJ852069 KF852040:KF852069 UB852040:UB852069 ADX852040:ADX852069 ANT852040:ANT852069 AXP852040:AXP852069 BHL852040:BHL852069 BRH852040:BRH852069 CBD852040:CBD852069 CKZ852040:CKZ852069 CUV852040:CUV852069 DER852040:DER852069 DON852040:DON852069 DYJ852040:DYJ852069 EIF852040:EIF852069 ESB852040:ESB852069 FBX852040:FBX852069 FLT852040:FLT852069 FVP852040:FVP852069 GFL852040:GFL852069 GPH852040:GPH852069 GZD852040:GZD852069 HIZ852040:HIZ852069 HSV852040:HSV852069 ICR852040:ICR852069 IMN852040:IMN852069 IWJ852040:IWJ852069 JGF852040:JGF852069 JQB852040:JQB852069 JZX852040:JZX852069 KJT852040:KJT852069 KTP852040:KTP852069 LDL852040:LDL852069 LNH852040:LNH852069 LXD852040:LXD852069 MGZ852040:MGZ852069 MQV852040:MQV852069 NAR852040:NAR852069 NKN852040:NKN852069 NUJ852040:NUJ852069 OEF852040:OEF852069 OOB852040:OOB852069 OXX852040:OXX852069 PHT852040:PHT852069 PRP852040:PRP852069 QBL852040:QBL852069 QLH852040:QLH852069 QVD852040:QVD852069 REZ852040:REZ852069 ROV852040:ROV852069 RYR852040:RYR852069 SIN852040:SIN852069 SSJ852040:SSJ852069 TCF852040:TCF852069 TMB852040:TMB852069 TVX852040:TVX852069 UFT852040:UFT852069 UPP852040:UPP852069 UZL852040:UZL852069 VJH852040:VJH852069 VTD852040:VTD852069 WCZ852040:WCZ852069 WMV852040:WMV852069 WWR852040:WWR852069 AJ917576:AJ917605 KF917576:KF917605 UB917576:UB917605 ADX917576:ADX917605 ANT917576:ANT917605 AXP917576:AXP917605 BHL917576:BHL917605 BRH917576:BRH917605 CBD917576:CBD917605 CKZ917576:CKZ917605 CUV917576:CUV917605 DER917576:DER917605 DON917576:DON917605 DYJ917576:DYJ917605 EIF917576:EIF917605 ESB917576:ESB917605 FBX917576:FBX917605 FLT917576:FLT917605 FVP917576:FVP917605 GFL917576:GFL917605 GPH917576:GPH917605 GZD917576:GZD917605 HIZ917576:HIZ917605 HSV917576:HSV917605 ICR917576:ICR917605 IMN917576:IMN917605 IWJ917576:IWJ917605 JGF917576:JGF917605 JQB917576:JQB917605 JZX917576:JZX917605 KJT917576:KJT917605 KTP917576:KTP917605 LDL917576:LDL917605 LNH917576:LNH917605 LXD917576:LXD917605 MGZ917576:MGZ917605 MQV917576:MQV917605 NAR917576:NAR917605 NKN917576:NKN917605 NUJ917576:NUJ917605 OEF917576:OEF917605 OOB917576:OOB917605 OXX917576:OXX917605 PHT917576:PHT917605 PRP917576:PRP917605 QBL917576:QBL917605 QLH917576:QLH917605 QVD917576:QVD917605 REZ917576:REZ917605 ROV917576:ROV917605 RYR917576:RYR917605 SIN917576:SIN917605 SSJ917576:SSJ917605 TCF917576:TCF917605 TMB917576:TMB917605 TVX917576:TVX917605 UFT917576:UFT917605 UPP917576:UPP917605 UZL917576:UZL917605 VJH917576:VJH917605 VTD917576:VTD917605 WCZ917576:WCZ917605 WMV917576:WMV917605 WWR917576:WWR917605 AJ983112:AJ983141 KF983112:KF983141 UB983112:UB983141 ADX983112:ADX983141 ANT983112:ANT983141 AXP983112:AXP983141 BHL983112:BHL983141 BRH983112:BRH983141 CBD983112:CBD983141 CKZ983112:CKZ983141 CUV983112:CUV983141 DER983112:DER983141 DON983112:DON983141 DYJ983112:DYJ983141 EIF983112:EIF983141 ESB983112:ESB983141 FBX983112:FBX983141 FLT983112:FLT983141 FVP983112:FVP983141 GFL983112:GFL983141 GPH983112:GPH983141 GZD983112:GZD983141 HIZ983112:HIZ983141 HSV983112:HSV983141 ICR983112:ICR983141 IMN983112:IMN983141 IWJ983112:IWJ983141 JGF983112:JGF983141 JQB983112:JQB983141 JZX983112:JZX983141 KJT983112:KJT983141 KTP983112:KTP983141 LDL983112:LDL983141 LNH983112:LNH983141 LXD983112:LXD983141 MGZ983112:MGZ983141 MQV983112:MQV983141 NAR983112:NAR983141 NKN983112:NKN983141 NUJ983112:NUJ983141 OEF983112:OEF983141 OOB983112:OOB983141 OXX983112:OXX983141 PHT983112:PHT983141 PRP983112:PRP983141 QBL983112:QBL983141 QLH983112:QLH983141 QVD983112:QVD983141 REZ983112:REZ983141 ROV983112:ROV983141 RYR983112:RYR983141 SIN983112:SIN983141 SSJ983112:SSJ983141 TCF983112:TCF983141 TMB983112:TMB983141 TVX983112:TVX983141 UFT983112:UFT983141 UPP983112:UPP983141 UZL983112:UZL983141 VJH983112:VJH983141 VTD983112:VTD983141 WCZ983112:WCZ983141 WMV983112:WMV983141 WWR983112:WWR983141 AC72:AC101 JY72:JY101 TU72:TU101 ADQ72:ADQ101 ANM72:ANM101 AXI72:AXI101 BHE72:BHE101 BRA72:BRA101 CAW72:CAW101 CKS72:CKS101 CUO72:CUO101 DEK72:DEK101 DOG72:DOG101 DYC72:DYC101 EHY72:EHY101 ERU72:ERU101 FBQ72:FBQ101 FLM72:FLM101 FVI72:FVI101 GFE72:GFE101 GPA72:GPA101 GYW72:GYW101 HIS72:HIS101 HSO72:HSO101 ICK72:ICK101 IMG72:IMG101 IWC72:IWC101 JFY72:JFY101 JPU72:JPU101 JZQ72:JZQ101 KJM72:KJM101 KTI72:KTI101 LDE72:LDE101 LNA72:LNA101 LWW72:LWW101 MGS72:MGS101 MQO72:MQO101 NAK72:NAK101 NKG72:NKG101 NUC72:NUC101 ODY72:ODY101 ONU72:ONU101 OXQ72:OXQ101 PHM72:PHM101 PRI72:PRI101 QBE72:QBE101 QLA72:QLA101 QUW72:QUW101 RES72:RES101 ROO72:ROO101 RYK72:RYK101 SIG72:SIG101 SSC72:SSC101 TBY72:TBY101 TLU72:TLU101 TVQ72:TVQ101 UFM72:UFM101 UPI72:UPI101 UZE72:UZE101 VJA72:VJA101 VSW72:VSW101 WCS72:WCS101 WMO72:WMO101 WWK72:WWK101 AC65608:AC65637 JY65608:JY65637 TU65608:TU65637 ADQ65608:ADQ65637 ANM65608:ANM65637 AXI65608:AXI65637 BHE65608:BHE65637 BRA65608:BRA65637 CAW65608:CAW65637 CKS65608:CKS65637 CUO65608:CUO65637 DEK65608:DEK65637 DOG65608:DOG65637 DYC65608:DYC65637 EHY65608:EHY65637 ERU65608:ERU65637 FBQ65608:FBQ65637 FLM65608:FLM65637 FVI65608:FVI65637 GFE65608:GFE65637 GPA65608:GPA65637 GYW65608:GYW65637 HIS65608:HIS65637 HSO65608:HSO65637 ICK65608:ICK65637 IMG65608:IMG65637 IWC65608:IWC65637 JFY65608:JFY65637 JPU65608:JPU65637 JZQ65608:JZQ65637 KJM65608:KJM65637 KTI65608:KTI65637 LDE65608:LDE65637 LNA65608:LNA65637 LWW65608:LWW65637 MGS65608:MGS65637 MQO65608:MQO65637 NAK65608:NAK65637 NKG65608:NKG65637 NUC65608:NUC65637 ODY65608:ODY65637 ONU65608:ONU65637 OXQ65608:OXQ65637 PHM65608:PHM65637 PRI65608:PRI65637 QBE65608:QBE65637 QLA65608:QLA65637 QUW65608:QUW65637 RES65608:RES65637 ROO65608:ROO65637 RYK65608:RYK65637 SIG65608:SIG65637 SSC65608:SSC65637 TBY65608:TBY65637 TLU65608:TLU65637 TVQ65608:TVQ65637 UFM65608:UFM65637 UPI65608:UPI65637 UZE65608:UZE65637 VJA65608:VJA65637 VSW65608:VSW65637 WCS65608:WCS65637 WMO65608:WMO65637 WWK65608:WWK65637 AC131144:AC131173 JY131144:JY131173 TU131144:TU131173 ADQ131144:ADQ131173 ANM131144:ANM131173 AXI131144:AXI131173 BHE131144:BHE131173 BRA131144:BRA131173 CAW131144:CAW131173 CKS131144:CKS131173 CUO131144:CUO131173 DEK131144:DEK131173 DOG131144:DOG131173 DYC131144:DYC131173 EHY131144:EHY131173 ERU131144:ERU131173 FBQ131144:FBQ131173 FLM131144:FLM131173 FVI131144:FVI131173 GFE131144:GFE131173 GPA131144:GPA131173 GYW131144:GYW131173 HIS131144:HIS131173 HSO131144:HSO131173 ICK131144:ICK131173 IMG131144:IMG131173 IWC131144:IWC131173 JFY131144:JFY131173 JPU131144:JPU131173 JZQ131144:JZQ131173 KJM131144:KJM131173 KTI131144:KTI131173 LDE131144:LDE131173 LNA131144:LNA131173 LWW131144:LWW131173 MGS131144:MGS131173 MQO131144:MQO131173 NAK131144:NAK131173 NKG131144:NKG131173 NUC131144:NUC131173 ODY131144:ODY131173 ONU131144:ONU131173 OXQ131144:OXQ131173 PHM131144:PHM131173 PRI131144:PRI131173 QBE131144:QBE131173 QLA131144:QLA131173 QUW131144:QUW131173 RES131144:RES131173 ROO131144:ROO131173 RYK131144:RYK131173 SIG131144:SIG131173 SSC131144:SSC131173 TBY131144:TBY131173 TLU131144:TLU131173 TVQ131144:TVQ131173 UFM131144:UFM131173 UPI131144:UPI131173 UZE131144:UZE131173 VJA131144:VJA131173 VSW131144:VSW131173 WCS131144:WCS131173 WMO131144:WMO131173 WWK131144:WWK131173 AC196680:AC196709 JY196680:JY196709 TU196680:TU196709 ADQ196680:ADQ196709 ANM196680:ANM196709 AXI196680:AXI196709 BHE196680:BHE196709 BRA196680:BRA196709 CAW196680:CAW196709 CKS196680:CKS196709 CUO196680:CUO196709 DEK196680:DEK196709 DOG196680:DOG196709 DYC196680:DYC196709 EHY196680:EHY196709 ERU196680:ERU196709 FBQ196680:FBQ196709 FLM196680:FLM196709 FVI196680:FVI196709 GFE196680:GFE196709 GPA196680:GPA196709 GYW196680:GYW196709 HIS196680:HIS196709 HSO196680:HSO196709 ICK196680:ICK196709 IMG196680:IMG196709 IWC196680:IWC196709 JFY196680:JFY196709 JPU196680:JPU196709 JZQ196680:JZQ196709 KJM196680:KJM196709 KTI196680:KTI196709 LDE196680:LDE196709 LNA196680:LNA196709 LWW196680:LWW196709 MGS196680:MGS196709 MQO196680:MQO196709 NAK196680:NAK196709 NKG196680:NKG196709 NUC196680:NUC196709 ODY196680:ODY196709 ONU196680:ONU196709 OXQ196680:OXQ196709 PHM196680:PHM196709 PRI196680:PRI196709 QBE196680:QBE196709 QLA196680:QLA196709 QUW196680:QUW196709 RES196680:RES196709 ROO196680:ROO196709 RYK196680:RYK196709 SIG196680:SIG196709 SSC196680:SSC196709 TBY196680:TBY196709 TLU196680:TLU196709 TVQ196680:TVQ196709 UFM196680:UFM196709 UPI196680:UPI196709 UZE196680:UZE196709 VJA196680:VJA196709 VSW196680:VSW196709 WCS196680:WCS196709 WMO196680:WMO196709 WWK196680:WWK196709 AC262216:AC262245 JY262216:JY262245 TU262216:TU262245 ADQ262216:ADQ262245 ANM262216:ANM262245 AXI262216:AXI262245 BHE262216:BHE262245 BRA262216:BRA262245 CAW262216:CAW262245 CKS262216:CKS262245 CUO262216:CUO262245 DEK262216:DEK262245 DOG262216:DOG262245 DYC262216:DYC262245 EHY262216:EHY262245 ERU262216:ERU262245 FBQ262216:FBQ262245 FLM262216:FLM262245 FVI262216:FVI262245 GFE262216:GFE262245 GPA262216:GPA262245 GYW262216:GYW262245 HIS262216:HIS262245 HSO262216:HSO262245 ICK262216:ICK262245 IMG262216:IMG262245 IWC262216:IWC262245 JFY262216:JFY262245 JPU262216:JPU262245 JZQ262216:JZQ262245 KJM262216:KJM262245 KTI262216:KTI262245 LDE262216:LDE262245 LNA262216:LNA262245 LWW262216:LWW262245 MGS262216:MGS262245 MQO262216:MQO262245 NAK262216:NAK262245 NKG262216:NKG262245 NUC262216:NUC262245 ODY262216:ODY262245 ONU262216:ONU262245 OXQ262216:OXQ262245 PHM262216:PHM262245 PRI262216:PRI262245 QBE262216:QBE262245 QLA262216:QLA262245 QUW262216:QUW262245 RES262216:RES262245 ROO262216:ROO262245 RYK262216:RYK262245 SIG262216:SIG262245 SSC262216:SSC262245 TBY262216:TBY262245 TLU262216:TLU262245 TVQ262216:TVQ262245 UFM262216:UFM262245 UPI262216:UPI262245 UZE262216:UZE262245 VJA262216:VJA262245 VSW262216:VSW262245 WCS262216:WCS262245 WMO262216:WMO262245 WWK262216:WWK262245 AC327752:AC327781 JY327752:JY327781 TU327752:TU327781 ADQ327752:ADQ327781 ANM327752:ANM327781 AXI327752:AXI327781 BHE327752:BHE327781 BRA327752:BRA327781 CAW327752:CAW327781 CKS327752:CKS327781 CUO327752:CUO327781 DEK327752:DEK327781 DOG327752:DOG327781 DYC327752:DYC327781 EHY327752:EHY327781 ERU327752:ERU327781 FBQ327752:FBQ327781 FLM327752:FLM327781 FVI327752:FVI327781 GFE327752:GFE327781 GPA327752:GPA327781 GYW327752:GYW327781 HIS327752:HIS327781 HSO327752:HSO327781 ICK327752:ICK327781 IMG327752:IMG327781 IWC327752:IWC327781 JFY327752:JFY327781 JPU327752:JPU327781 JZQ327752:JZQ327781 KJM327752:KJM327781 KTI327752:KTI327781 LDE327752:LDE327781 LNA327752:LNA327781 LWW327752:LWW327781 MGS327752:MGS327781 MQO327752:MQO327781 NAK327752:NAK327781 NKG327752:NKG327781 NUC327752:NUC327781 ODY327752:ODY327781 ONU327752:ONU327781 OXQ327752:OXQ327781 PHM327752:PHM327781 PRI327752:PRI327781 QBE327752:QBE327781 QLA327752:QLA327781 QUW327752:QUW327781 RES327752:RES327781 ROO327752:ROO327781 RYK327752:RYK327781 SIG327752:SIG327781 SSC327752:SSC327781 TBY327752:TBY327781 TLU327752:TLU327781 TVQ327752:TVQ327781 UFM327752:UFM327781 UPI327752:UPI327781 UZE327752:UZE327781 VJA327752:VJA327781 VSW327752:VSW327781 WCS327752:WCS327781 WMO327752:WMO327781 WWK327752:WWK327781 AC393288:AC393317 JY393288:JY393317 TU393288:TU393317 ADQ393288:ADQ393317 ANM393288:ANM393317 AXI393288:AXI393317 BHE393288:BHE393317 BRA393288:BRA393317 CAW393288:CAW393317 CKS393288:CKS393317 CUO393288:CUO393317 DEK393288:DEK393317 DOG393288:DOG393317 DYC393288:DYC393317 EHY393288:EHY393317 ERU393288:ERU393317 FBQ393288:FBQ393317 FLM393288:FLM393317 FVI393288:FVI393317 GFE393288:GFE393317 GPA393288:GPA393317 GYW393288:GYW393317 HIS393288:HIS393317 HSO393288:HSO393317 ICK393288:ICK393317 IMG393288:IMG393317 IWC393288:IWC393317 JFY393288:JFY393317 JPU393288:JPU393317 JZQ393288:JZQ393317 KJM393288:KJM393317 KTI393288:KTI393317 LDE393288:LDE393317 LNA393288:LNA393317 LWW393288:LWW393317 MGS393288:MGS393317 MQO393288:MQO393317 NAK393288:NAK393317 NKG393288:NKG393317 NUC393288:NUC393317 ODY393288:ODY393317 ONU393288:ONU393317 OXQ393288:OXQ393317 PHM393288:PHM393317 PRI393288:PRI393317 QBE393288:QBE393317 QLA393288:QLA393317 QUW393288:QUW393317 RES393288:RES393317 ROO393288:ROO393317 RYK393288:RYK393317 SIG393288:SIG393317 SSC393288:SSC393317 TBY393288:TBY393317 TLU393288:TLU393317 TVQ393288:TVQ393317 UFM393288:UFM393317 UPI393288:UPI393317 UZE393288:UZE393317 VJA393288:VJA393317 VSW393288:VSW393317 WCS393288:WCS393317 WMO393288:WMO393317 WWK393288:WWK393317 AC458824:AC458853 JY458824:JY458853 TU458824:TU458853 ADQ458824:ADQ458853 ANM458824:ANM458853 AXI458824:AXI458853 BHE458824:BHE458853 BRA458824:BRA458853 CAW458824:CAW458853 CKS458824:CKS458853 CUO458824:CUO458853 DEK458824:DEK458853 DOG458824:DOG458853 DYC458824:DYC458853 EHY458824:EHY458853 ERU458824:ERU458853 FBQ458824:FBQ458853 FLM458824:FLM458853 FVI458824:FVI458853 GFE458824:GFE458853 GPA458824:GPA458853 GYW458824:GYW458853 HIS458824:HIS458853 HSO458824:HSO458853 ICK458824:ICK458853 IMG458824:IMG458853 IWC458824:IWC458853 JFY458824:JFY458853 JPU458824:JPU458853 JZQ458824:JZQ458853 KJM458824:KJM458853 KTI458824:KTI458853 LDE458824:LDE458853 LNA458824:LNA458853 LWW458824:LWW458853 MGS458824:MGS458853 MQO458824:MQO458853 NAK458824:NAK458853 NKG458824:NKG458853 NUC458824:NUC458853 ODY458824:ODY458853 ONU458824:ONU458853 OXQ458824:OXQ458853 PHM458824:PHM458853 PRI458824:PRI458853 QBE458824:QBE458853 QLA458824:QLA458853 QUW458824:QUW458853 RES458824:RES458853 ROO458824:ROO458853 RYK458824:RYK458853 SIG458824:SIG458853 SSC458824:SSC458853 TBY458824:TBY458853 TLU458824:TLU458853 TVQ458824:TVQ458853 UFM458824:UFM458853 UPI458824:UPI458853 UZE458824:UZE458853 VJA458824:VJA458853 VSW458824:VSW458853 WCS458824:WCS458853 WMO458824:WMO458853 WWK458824:WWK458853 AC524360:AC524389 JY524360:JY524389 TU524360:TU524389 ADQ524360:ADQ524389 ANM524360:ANM524389 AXI524360:AXI524389 BHE524360:BHE524389 BRA524360:BRA524389 CAW524360:CAW524389 CKS524360:CKS524389 CUO524360:CUO524389 DEK524360:DEK524389 DOG524360:DOG524389 DYC524360:DYC524389 EHY524360:EHY524389 ERU524360:ERU524389 FBQ524360:FBQ524389 FLM524360:FLM524389 FVI524360:FVI524389 GFE524360:GFE524389 GPA524360:GPA524389 GYW524360:GYW524389 HIS524360:HIS524389 HSO524360:HSO524389 ICK524360:ICK524389 IMG524360:IMG524389 IWC524360:IWC524389 JFY524360:JFY524389 JPU524360:JPU524389 JZQ524360:JZQ524389 KJM524360:KJM524389 KTI524360:KTI524389 LDE524360:LDE524389 LNA524360:LNA524389 LWW524360:LWW524389 MGS524360:MGS524389 MQO524360:MQO524389 NAK524360:NAK524389 NKG524360:NKG524389 NUC524360:NUC524389 ODY524360:ODY524389 ONU524360:ONU524389 OXQ524360:OXQ524389 PHM524360:PHM524389 PRI524360:PRI524389 QBE524360:QBE524389 QLA524360:QLA524389 QUW524360:QUW524389 RES524360:RES524389 ROO524360:ROO524389 RYK524360:RYK524389 SIG524360:SIG524389 SSC524360:SSC524389 TBY524360:TBY524389 TLU524360:TLU524389 TVQ524360:TVQ524389 UFM524360:UFM524389 UPI524360:UPI524389 UZE524360:UZE524389 VJA524360:VJA524389 VSW524360:VSW524389 WCS524360:WCS524389 WMO524360:WMO524389 WWK524360:WWK524389 AC589896:AC589925 JY589896:JY589925 TU589896:TU589925 ADQ589896:ADQ589925 ANM589896:ANM589925 AXI589896:AXI589925 BHE589896:BHE589925 BRA589896:BRA589925 CAW589896:CAW589925 CKS589896:CKS589925 CUO589896:CUO589925 DEK589896:DEK589925 DOG589896:DOG589925 DYC589896:DYC589925 EHY589896:EHY589925 ERU589896:ERU589925 FBQ589896:FBQ589925 FLM589896:FLM589925 FVI589896:FVI589925 GFE589896:GFE589925 GPA589896:GPA589925 GYW589896:GYW589925 HIS589896:HIS589925 HSO589896:HSO589925 ICK589896:ICK589925 IMG589896:IMG589925 IWC589896:IWC589925 JFY589896:JFY589925 JPU589896:JPU589925 JZQ589896:JZQ589925 KJM589896:KJM589925 KTI589896:KTI589925 LDE589896:LDE589925 LNA589896:LNA589925 LWW589896:LWW589925 MGS589896:MGS589925 MQO589896:MQO589925 NAK589896:NAK589925 NKG589896:NKG589925 NUC589896:NUC589925 ODY589896:ODY589925 ONU589896:ONU589925 OXQ589896:OXQ589925 PHM589896:PHM589925 PRI589896:PRI589925 QBE589896:QBE589925 QLA589896:QLA589925 QUW589896:QUW589925 RES589896:RES589925 ROO589896:ROO589925 RYK589896:RYK589925 SIG589896:SIG589925 SSC589896:SSC589925 TBY589896:TBY589925 TLU589896:TLU589925 TVQ589896:TVQ589925 UFM589896:UFM589925 UPI589896:UPI589925 UZE589896:UZE589925 VJA589896:VJA589925 VSW589896:VSW589925 WCS589896:WCS589925 WMO589896:WMO589925 WWK589896:WWK589925 AC655432:AC655461 JY655432:JY655461 TU655432:TU655461 ADQ655432:ADQ655461 ANM655432:ANM655461 AXI655432:AXI655461 BHE655432:BHE655461 BRA655432:BRA655461 CAW655432:CAW655461 CKS655432:CKS655461 CUO655432:CUO655461 DEK655432:DEK655461 DOG655432:DOG655461 DYC655432:DYC655461 EHY655432:EHY655461 ERU655432:ERU655461 FBQ655432:FBQ655461 FLM655432:FLM655461 FVI655432:FVI655461 GFE655432:GFE655461 GPA655432:GPA655461 GYW655432:GYW655461 HIS655432:HIS655461 HSO655432:HSO655461 ICK655432:ICK655461 IMG655432:IMG655461 IWC655432:IWC655461 JFY655432:JFY655461 JPU655432:JPU655461 JZQ655432:JZQ655461 KJM655432:KJM655461 KTI655432:KTI655461 LDE655432:LDE655461 LNA655432:LNA655461 LWW655432:LWW655461 MGS655432:MGS655461 MQO655432:MQO655461 NAK655432:NAK655461 NKG655432:NKG655461 NUC655432:NUC655461 ODY655432:ODY655461 ONU655432:ONU655461 OXQ655432:OXQ655461 PHM655432:PHM655461 PRI655432:PRI655461 QBE655432:QBE655461 QLA655432:QLA655461 QUW655432:QUW655461 RES655432:RES655461 ROO655432:ROO655461 RYK655432:RYK655461 SIG655432:SIG655461 SSC655432:SSC655461 TBY655432:TBY655461 TLU655432:TLU655461 TVQ655432:TVQ655461 UFM655432:UFM655461 UPI655432:UPI655461 UZE655432:UZE655461 VJA655432:VJA655461 VSW655432:VSW655461 WCS655432:WCS655461 WMO655432:WMO655461 WWK655432:WWK655461 AC720968:AC720997 JY720968:JY720997 TU720968:TU720997 ADQ720968:ADQ720997 ANM720968:ANM720997 AXI720968:AXI720997 BHE720968:BHE720997 BRA720968:BRA720997 CAW720968:CAW720997 CKS720968:CKS720997 CUO720968:CUO720997 DEK720968:DEK720997 DOG720968:DOG720997 DYC720968:DYC720997 EHY720968:EHY720997 ERU720968:ERU720997 FBQ720968:FBQ720997 FLM720968:FLM720997 FVI720968:FVI720997 GFE720968:GFE720997 GPA720968:GPA720997 GYW720968:GYW720997 HIS720968:HIS720997 HSO720968:HSO720997 ICK720968:ICK720997 IMG720968:IMG720997 IWC720968:IWC720997 JFY720968:JFY720997 JPU720968:JPU720997 JZQ720968:JZQ720997 KJM720968:KJM720997 KTI720968:KTI720997 LDE720968:LDE720997 LNA720968:LNA720997 LWW720968:LWW720997 MGS720968:MGS720997 MQO720968:MQO720997 NAK720968:NAK720997 NKG720968:NKG720997 NUC720968:NUC720997 ODY720968:ODY720997 ONU720968:ONU720997 OXQ720968:OXQ720997 PHM720968:PHM720997 PRI720968:PRI720997 QBE720968:QBE720997 QLA720968:QLA720997 QUW720968:QUW720997 RES720968:RES720997 ROO720968:ROO720997 RYK720968:RYK720997 SIG720968:SIG720997 SSC720968:SSC720997 TBY720968:TBY720997 TLU720968:TLU720997 TVQ720968:TVQ720997 UFM720968:UFM720997 UPI720968:UPI720997 UZE720968:UZE720997 VJA720968:VJA720997 VSW720968:VSW720997 WCS720968:WCS720997 WMO720968:WMO720997 WWK720968:WWK720997 AC786504:AC786533 JY786504:JY786533 TU786504:TU786533 ADQ786504:ADQ786533 ANM786504:ANM786533 AXI786504:AXI786533 BHE786504:BHE786533 BRA786504:BRA786533 CAW786504:CAW786533 CKS786504:CKS786533 CUO786504:CUO786533 DEK786504:DEK786533 DOG786504:DOG786533 DYC786504:DYC786533 EHY786504:EHY786533 ERU786504:ERU786533 FBQ786504:FBQ786533 FLM786504:FLM786533 FVI786504:FVI786533 GFE786504:GFE786533 GPA786504:GPA786533 GYW786504:GYW786533 HIS786504:HIS786533 HSO786504:HSO786533 ICK786504:ICK786533 IMG786504:IMG786533 IWC786504:IWC786533 JFY786504:JFY786533 JPU786504:JPU786533 JZQ786504:JZQ786533 KJM786504:KJM786533 KTI786504:KTI786533 LDE786504:LDE786533 LNA786504:LNA786533 LWW786504:LWW786533 MGS786504:MGS786533 MQO786504:MQO786533 NAK786504:NAK786533 NKG786504:NKG786533 NUC786504:NUC786533 ODY786504:ODY786533 ONU786504:ONU786533 OXQ786504:OXQ786533 PHM786504:PHM786533 PRI786504:PRI786533 QBE786504:QBE786533 QLA786504:QLA786533 QUW786504:QUW786533 RES786504:RES786533 ROO786504:ROO786533 RYK786504:RYK786533 SIG786504:SIG786533 SSC786504:SSC786533 TBY786504:TBY786533 TLU786504:TLU786533 TVQ786504:TVQ786533 UFM786504:UFM786533 UPI786504:UPI786533 UZE786504:UZE786533 VJA786504:VJA786533 VSW786504:VSW786533 WCS786504:WCS786533 WMO786504:WMO786533 WWK786504:WWK786533 AC852040:AC852069 JY852040:JY852069 TU852040:TU852069 ADQ852040:ADQ852069 ANM852040:ANM852069 AXI852040:AXI852069 BHE852040:BHE852069 BRA852040:BRA852069 CAW852040:CAW852069 CKS852040:CKS852069 CUO852040:CUO852069 DEK852040:DEK852069 DOG852040:DOG852069 DYC852040:DYC852069 EHY852040:EHY852069 ERU852040:ERU852069 FBQ852040:FBQ852069 FLM852040:FLM852069 FVI852040:FVI852069 GFE852040:GFE852069 GPA852040:GPA852069 GYW852040:GYW852069 HIS852040:HIS852069 HSO852040:HSO852069 ICK852040:ICK852069 IMG852040:IMG852069 IWC852040:IWC852069 JFY852040:JFY852069 JPU852040:JPU852069 JZQ852040:JZQ852069 KJM852040:KJM852069 KTI852040:KTI852069 LDE852040:LDE852069 LNA852040:LNA852069 LWW852040:LWW852069 MGS852040:MGS852069 MQO852040:MQO852069 NAK852040:NAK852069 NKG852040:NKG852069 NUC852040:NUC852069 ODY852040:ODY852069 ONU852040:ONU852069 OXQ852040:OXQ852069 PHM852040:PHM852069 PRI852040:PRI852069 QBE852040:QBE852069 QLA852040:QLA852069 QUW852040:QUW852069 RES852040:RES852069 ROO852040:ROO852069 RYK852040:RYK852069 SIG852040:SIG852069 SSC852040:SSC852069 TBY852040:TBY852069 TLU852040:TLU852069 TVQ852040:TVQ852069 UFM852040:UFM852069 UPI852040:UPI852069 UZE852040:UZE852069 VJA852040:VJA852069 VSW852040:VSW852069 WCS852040:WCS852069 WMO852040:WMO852069 WWK852040:WWK852069 AC917576:AC917605 JY917576:JY917605 TU917576:TU917605 ADQ917576:ADQ917605 ANM917576:ANM917605 AXI917576:AXI917605 BHE917576:BHE917605 BRA917576:BRA917605 CAW917576:CAW917605 CKS917576:CKS917605 CUO917576:CUO917605 DEK917576:DEK917605 DOG917576:DOG917605 DYC917576:DYC917605 EHY917576:EHY917605 ERU917576:ERU917605 FBQ917576:FBQ917605 FLM917576:FLM917605 FVI917576:FVI917605 GFE917576:GFE917605 GPA917576:GPA917605 GYW917576:GYW917605 HIS917576:HIS917605 HSO917576:HSO917605 ICK917576:ICK917605 IMG917576:IMG917605 IWC917576:IWC917605 JFY917576:JFY917605 JPU917576:JPU917605 JZQ917576:JZQ917605 KJM917576:KJM917605 KTI917576:KTI917605 LDE917576:LDE917605 LNA917576:LNA917605 LWW917576:LWW917605 MGS917576:MGS917605 MQO917576:MQO917605 NAK917576:NAK917605 NKG917576:NKG917605 NUC917576:NUC917605 ODY917576:ODY917605 ONU917576:ONU917605 OXQ917576:OXQ917605 PHM917576:PHM917605 PRI917576:PRI917605 QBE917576:QBE917605 QLA917576:QLA917605 QUW917576:QUW917605 RES917576:RES917605 ROO917576:ROO917605 RYK917576:RYK917605 SIG917576:SIG917605 SSC917576:SSC917605 TBY917576:TBY917605 TLU917576:TLU917605 TVQ917576:TVQ917605 UFM917576:UFM917605 UPI917576:UPI917605 UZE917576:UZE917605 VJA917576:VJA917605 VSW917576:VSW917605 WCS917576:WCS917605 WMO917576:WMO917605 WWK917576:WWK917605 AC983112:AC983141 JY983112:JY983141 TU983112:TU983141 ADQ983112:ADQ983141 ANM983112:ANM983141 AXI983112:AXI983141 BHE983112:BHE983141 BRA983112:BRA983141 CAW983112:CAW983141 CKS983112:CKS983141 CUO983112:CUO983141 DEK983112:DEK983141 DOG983112:DOG983141 DYC983112:DYC983141 EHY983112:EHY983141 ERU983112:ERU983141 FBQ983112:FBQ983141 FLM983112:FLM983141 FVI983112:FVI983141 GFE983112:GFE983141 GPA983112:GPA983141 GYW983112:GYW983141 HIS983112:HIS983141 HSO983112:HSO983141 ICK983112:ICK983141 IMG983112:IMG983141 IWC983112:IWC983141 JFY983112:JFY983141 JPU983112:JPU983141 JZQ983112:JZQ983141 KJM983112:KJM983141 KTI983112:KTI983141 LDE983112:LDE983141 LNA983112:LNA983141 LWW983112:LWW983141 MGS983112:MGS983141 MQO983112:MQO983141 NAK983112:NAK983141 NKG983112:NKG983141 NUC983112:NUC983141 ODY983112:ODY983141 ONU983112:ONU983141 OXQ983112:OXQ983141 PHM983112:PHM983141 PRI983112:PRI983141 QBE983112:QBE983141 QLA983112:QLA983141 QUW983112:QUW983141 RES983112:RES983141 ROO983112:ROO983141 RYK983112:RYK983141 SIG983112:SIG983141 SSC983112:SSC983141 TBY983112:TBY983141 TLU983112:TLU983141 TVQ983112:TVQ983141 UFM983112:UFM983141 UPI983112:UPI983141 UZE983112:UZE983141 VJA983112:VJA983141 VSW983112:VSW983141 WCS983112:WCS983141 WMO983112:WMO983141 WWK983112:WWK983141 AX72:AX101 KT72:KT101 UP72:UP101 AEL72:AEL101 AOH72:AOH101 AYD72:AYD101 BHZ72:BHZ101 BRV72:BRV101 CBR72:CBR101 CLN72:CLN101 CVJ72:CVJ101 DFF72:DFF101 DPB72:DPB101 DYX72:DYX101 EIT72:EIT101 ESP72:ESP101 FCL72:FCL101 FMH72:FMH101 FWD72:FWD101 GFZ72:GFZ101 GPV72:GPV101 GZR72:GZR101 HJN72:HJN101 HTJ72:HTJ101 IDF72:IDF101 INB72:INB101 IWX72:IWX101 JGT72:JGT101 JQP72:JQP101 KAL72:KAL101 KKH72:KKH101 KUD72:KUD101 LDZ72:LDZ101 LNV72:LNV101 LXR72:LXR101 MHN72:MHN101 MRJ72:MRJ101 NBF72:NBF101 NLB72:NLB101 NUX72:NUX101 OET72:OET101 OOP72:OOP101 OYL72:OYL101 PIH72:PIH101 PSD72:PSD101 QBZ72:QBZ101 QLV72:QLV101 QVR72:QVR101 RFN72:RFN101 RPJ72:RPJ101 RZF72:RZF101 SJB72:SJB101 SSX72:SSX101 TCT72:TCT101 TMP72:TMP101 TWL72:TWL101 UGH72:UGH101 UQD72:UQD101 UZZ72:UZZ101 VJV72:VJV101 VTR72:VTR101 WDN72:WDN101 WNJ72:WNJ101 WXF72:WXF101 AX65608:AX65637 KT65608:KT65637 UP65608:UP65637 AEL65608:AEL65637 AOH65608:AOH65637 AYD65608:AYD65637 BHZ65608:BHZ65637 BRV65608:BRV65637 CBR65608:CBR65637 CLN65608:CLN65637 CVJ65608:CVJ65637 DFF65608:DFF65637 DPB65608:DPB65637 DYX65608:DYX65637 EIT65608:EIT65637 ESP65608:ESP65637 FCL65608:FCL65637 FMH65608:FMH65637 FWD65608:FWD65637 GFZ65608:GFZ65637 GPV65608:GPV65637 GZR65608:GZR65637 HJN65608:HJN65637 HTJ65608:HTJ65637 IDF65608:IDF65637 INB65608:INB65637 IWX65608:IWX65637 JGT65608:JGT65637 JQP65608:JQP65637 KAL65608:KAL65637 KKH65608:KKH65637 KUD65608:KUD65637 LDZ65608:LDZ65637 LNV65608:LNV65637 LXR65608:LXR65637 MHN65608:MHN65637 MRJ65608:MRJ65637 NBF65608:NBF65637 NLB65608:NLB65637 NUX65608:NUX65637 OET65608:OET65637 OOP65608:OOP65637 OYL65608:OYL65637 PIH65608:PIH65637 PSD65608:PSD65637 QBZ65608:QBZ65637 QLV65608:QLV65637 QVR65608:QVR65637 RFN65608:RFN65637 RPJ65608:RPJ65637 RZF65608:RZF65637 SJB65608:SJB65637 SSX65608:SSX65637 TCT65608:TCT65637 TMP65608:TMP65637 TWL65608:TWL65637 UGH65608:UGH65637 UQD65608:UQD65637 UZZ65608:UZZ65637 VJV65608:VJV65637 VTR65608:VTR65637 WDN65608:WDN65637 WNJ65608:WNJ65637 WXF65608:WXF65637 AX131144:AX131173 KT131144:KT131173 UP131144:UP131173 AEL131144:AEL131173 AOH131144:AOH131173 AYD131144:AYD131173 BHZ131144:BHZ131173 BRV131144:BRV131173 CBR131144:CBR131173 CLN131144:CLN131173 CVJ131144:CVJ131173 DFF131144:DFF131173 DPB131144:DPB131173 DYX131144:DYX131173 EIT131144:EIT131173 ESP131144:ESP131173 FCL131144:FCL131173 FMH131144:FMH131173 FWD131144:FWD131173 GFZ131144:GFZ131173 GPV131144:GPV131173 GZR131144:GZR131173 HJN131144:HJN131173 HTJ131144:HTJ131173 IDF131144:IDF131173 INB131144:INB131173 IWX131144:IWX131173 JGT131144:JGT131173 JQP131144:JQP131173 KAL131144:KAL131173 KKH131144:KKH131173 KUD131144:KUD131173 LDZ131144:LDZ131173 LNV131144:LNV131173 LXR131144:LXR131173 MHN131144:MHN131173 MRJ131144:MRJ131173 NBF131144:NBF131173 NLB131144:NLB131173 NUX131144:NUX131173 OET131144:OET131173 OOP131144:OOP131173 OYL131144:OYL131173 PIH131144:PIH131173 PSD131144:PSD131173 QBZ131144:QBZ131173 QLV131144:QLV131173 QVR131144:QVR131173 RFN131144:RFN131173 RPJ131144:RPJ131173 RZF131144:RZF131173 SJB131144:SJB131173 SSX131144:SSX131173 TCT131144:TCT131173 TMP131144:TMP131173 TWL131144:TWL131173 UGH131144:UGH131173 UQD131144:UQD131173 UZZ131144:UZZ131173 VJV131144:VJV131173 VTR131144:VTR131173 WDN131144:WDN131173 WNJ131144:WNJ131173 WXF131144:WXF131173 AX196680:AX196709 KT196680:KT196709 UP196680:UP196709 AEL196680:AEL196709 AOH196680:AOH196709 AYD196680:AYD196709 BHZ196680:BHZ196709 BRV196680:BRV196709 CBR196680:CBR196709 CLN196680:CLN196709 CVJ196680:CVJ196709 DFF196680:DFF196709 DPB196680:DPB196709 DYX196680:DYX196709 EIT196680:EIT196709 ESP196680:ESP196709 FCL196680:FCL196709 FMH196680:FMH196709 FWD196680:FWD196709 GFZ196680:GFZ196709 GPV196680:GPV196709 GZR196680:GZR196709 HJN196680:HJN196709 HTJ196680:HTJ196709 IDF196680:IDF196709 INB196680:INB196709 IWX196680:IWX196709 JGT196680:JGT196709 JQP196680:JQP196709 KAL196680:KAL196709 KKH196680:KKH196709 KUD196680:KUD196709 LDZ196680:LDZ196709 LNV196680:LNV196709 LXR196680:LXR196709 MHN196680:MHN196709 MRJ196680:MRJ196709 NBF196680:NBF196709 NLB196680:NLB196709 NUX196680:NUX196709 OET196680:OET196709 OOP196680:OOP196709 OYL196680:OYL196709 PIH196680:PIH196709 PSD196680:PSD196709 QBZ196680:QBZ196709 QLV196680:QLV196709 QVR196680:QVR196709 RFN196680:RFN196709 RPJ196680:RPJ196709 RZF196680:RZF196709 SJB196680:SJB196709 SSX196680:SSX196709 TCT196680:TCT196709 TMP196680:TMP196709 TWL196680:TWL196709 UGH196680:UGH196709 UQD196680:UQD196709 UZZ196680:UZZ196709 VJV196680:VJV196709 VTR196680:VTR196709 WDN196680:WDN196709 WNJ196680:WNJ196709 WXF196680:WXF196709 AX262216:AX262245 KT262216:KT262245 UP262216:UP262245 AEL262216:AEL262245 AOH262216:AOH262245 AYD262216:AYD262245 BHZ262216:BHZ262245 BRV262216:BRV262245 CBR262216:CBR262245 CLN262216:CLN262245 CVJ262216:CVJ262245 DFF262216:DFF262245 DPB262216:DPB262245 DYX262216:DYX262245 EIT262216:EIT262245 ESP262216:ESP262245 FCL262216:FCL262245 FMH262216:FMH262245 FWD262216:FWD262245 GFZ262216:GFZ262245 GPV262216:GPV262245 GZR262216:GZR262245 HJN262216:HJN262245 HTJ262216:HTJ262245 IDF262216:IDF262245 INB262216:INB262245 IWX262216:IWX262245 JGT262216:JGT262245 JQP262216:JQP262245 KAL262216:KAL262245 KKH262216:KKH262245 KUD262216:KUD262245 LDZ262216:LDZ262245 LNV262216:LNV262245 LXR262216:LXR262245 MHN262216:MHN262245 MRJ262216:MRJ262245 NBF262216:NBF262245 NLB262216:NLB262245 NUX262216:NUX262245 OET262216:OET262245 OOP262216:OOP262245 OYL262216:OYL262245 PIH262216:PIH262245 PSD262216:PSD262245 QBZ262216:QBZ262245 QLV262216:QLV262245 QVR262216:QVR262245 RFN262216:RFN262245 RPJ262216:RPJ262245 RZF262216:RZF262245 SJB262216:SJB262245 SSX262216:SSX262245 TCT262216:TCT262245 TMP262216:TMP262245 TWL262216:TWL262245 UGH262216:UGH262245 UQD262216:UQD262245 UZZ262216:UZZ262245 VJV262216:VJV262245 VTR262216:VTR262245 WDN262216:WDN262245 WNJ262216:WNJ262245 WXF262216:WXF262245 AX327752:AX327781 KT327752:KT327781 UP327752:UP327781 AEL327752:AEL327781 AOH327752:AOH327781 AYD327752:AYD327781 BHZ327752:BHZ327781 BRV327752:BRV327781 CBR327752:CBR327781 CLN327752:CLN327781 CVJ327752:CVJ327781 DFF327752:DFF327781 DPB327752:DPB327781 DYX327752:DYX327781 EIT327752:EIT327781 ESP327752:ESP327781 FCL327752:FCL327781 FMH327752:FMH327781 FWD327752:FWD327781 GFZ327752:GFZ327781 GPV327752:GPV327781 GZR327752:GZR327781 HJN327752:HJN327781 HTJ327752:HTJ327781 IDF327752:IDF327781 INB327752:INB327781 IWX327752:IWX327781 JGT327752:JGT327781 JQP327752:JQP327781 KAL327752:KAL327781 KKH327752:KKH327781 KUD327752:KUD327781 LDZ327752:LDZ327781 LNV327752:LNV327781 LXR327752:LXR327781 MHN327752:MHN327781 MRJ327752:MRJ327781 NBF327752:NBF327781 NLB327752:NLB327781 NUX327752:NUX327781 OET327752:OET327781 OOP327752:OOP327781 OYL327752:OYL327781 PIH327752:PIH327781 PSD327752:PSD327781 QBZ327752:QBZ327781 QLV327752:QLV327781 QVR327752:QVR327781 RFN327752:RFN327781 RPJ327752:RPJ327781 RZF327752:RZF327781 SJB327752:SJB327781 SSX327752:SSX327781 TCT327752:TCT327781 TMP327752:TMP327781 TWL327752:TWL327781 UGH327752:UGH327781 UQD327752:UQD327781 UZZ327752:UZZ327781 VJV327752:VJV327781 VTR327752:VTR327781 WDN327752:WDN327781 WNJ327752:WNJ327781 WXF327752:WXF327781 AX393288:AX393317 KT393288:KT393317 UP393288:UP393317 AEL393288:AEL393317 AOH393288:AOH393317 AYD393288:AYD393317 BHZ393288:BHZ393317 BRV393288:BRV393317 CBR393288:CBR393317 CLN393288:CLN393317 CVJ393288:CVJ393317 DFF393288:DFF393317 DPB393288:DPB393317 DYX393288:DYX393317 EIT393288:EIT393317 ESP393288:ESP393317 FCL393288:FCL393317 FMH393288:FMH393317 FWD393288:FWD393317 GFZ393288:GFZ393317 GPV393288:GPV393317 GZR393288:GZR393317 HJN393288:HJN393317 HTJ393288:HTJ393317 IDF393288:IDF393317 INB393288:INB393317 IWX393288:IWX393317 JGT393288:JGT393317 JQP393288:JQP393317 KAL393288:KAL393317 KKH393288:KKH393317 KUD393288:KUD393317 LDZ393288:LDZ393317 LNV393288:LNV393317 LXR393288:LXR393317 MHN393288:MHN393317 MRJ393288:MRJ393317 NBF393288:NBF393317 NLB393288:NLB393317 NUX393288:NUX393317 OET393288:OET393317 OOP393288:OOP393317 OYL393288:OYL393317 PIH393288:PIH393317 PSD393288:PSD393317 QBZ393288:QBZ393317 QLV393288:QLV393317 QVR393288:QVR393317 RFN393288:RFN393317 RPJ393288:RPJ393317 RZF393288:RZF393317 SJB393288:SJB393317 SSX393288:SSX393317 TCT393288:TCT393317 TMP393288:TMP393317 TWL393288:TWL393317 UGH393288:UGH393317 UQD393288:UQD393317 UZZ393288:UZZ393317 VJV393288:VJV393317 VTR393288:VTR393317 WDN393288:WDN393317 WNJ393288:WNJ393317 WXF393288:WXF393317 AX458824:AX458853 KT458824:KT458853 UP458824:UP458853 AEL458824:AEL458853 AOH458824:AOH458853 AYD458824:AYD458853 BHZ458824:BHZ458853 BRV458824:BRV458853 CBR458824:CBR458853 CLN458824:CLN458853 CVJ458824:CVJ458853 DFF458824:DFF458853 DPB458824:DPB458853 DYX458824:DYX458853 EIT458824:EIT458853 ESP458824:ESP458853 FCL458824:FCL458853 FMH458824:FMH458853 FWD458824:FWD458853 GFZ458824:GFZ458853 GPV458824:GPV458853 GZR458824:GZR458853 HJN458824:HJN458853 HTJ458824:HTJ458853 IDF458824:IDF458853 INB458824:INB458853 IWX458824:IWX458853 JGT458824:JGT458853 JQP458824:JQP458853 KAL458824:KAL458853 KKH458824:KKH458853 KUD458824:KUD458853 LDZ458824:LDZ458853 LNV458824:LNV458853 LXR458824:LXR458853 MHN458824:MHN458853 MRJ458824:MRJ458853 NBF458824:NBF458853 NLB458824:NLB458853 NUX458824:NUX458853 OET458824:OET458853 OOP458824:OOP458853 OYL458824:OYL458853 PIH458824:PIH458853 PSD458824:PSD458853 QBZ458824:QBZ458853 QLV458824:QLV458853 QVR458824:QVR458853 RFN458824:RFN458853 RPJ458824:RPJ458853 RZF458824:RZF458853 SJB458824:SJB458853 SSX458824:SSX458853 TCT458824:TCT458853 TMP458824:TMP458853 TWL458824:TWL458853 UGH458824:UGH458853 UQD458824:UQD458853 UZZ458824:UZZ458853 VJV458824:VJV458853 VTR458824:VTR458853 WDN458824:WDN458853 WNJ458824:WNJ458853 WXF458824:WXF458853 AX524360:AX524389 KT524360:KT524389 UP524360:UP524389 AEL524360:AEL524389 AOH524360:AOH524389 AYD524360:AYD524389 BHZ524360:BHZ524389 BRV524360:BRV524389 CBR524360:CBR524389 CLN524360:CLN524389 CVJ524360:CVJ524389 DFF524360:DFF524389 DPB524360:DPB524389 DYX524360:DYX524389 EIT524360:EIT524389 ESP524360:ESP524389 FCL524360:FCL524389 FMH524360:FMH524389 FWD524360:FWD524389 GFZ524360:GFZ524389 GPV524360:GPV524389 GZR524360:GZR524389 HJN524360:HJN524389 HTJ524360:HTJ524389 IDF524360:IDF524389 INB524360:INB524389 IWX524360:IWX524389 JGT524360:JGT524389 JQP524360:JQP524389 KAL524360:KAL524389 KKH524360:KKH524389 KUD524360:KUD524389 LDZ524360:LDZ524389 LNV524360:LNV524389 LXR524360:LXR524389 MHN524360:MHN524389 MRJ524360:MRJ524389 NBF524360:NBF524389 NLB524360:NLB524389 NUX524360:NUX524389 OET524360:OET524389 OOP524360:OOP524389 OYL524360:OYL524389 PIH524360:PIH524389 PSD524360:PSD524389 QBZ524360:QBZ524389 QLV524360:QLV524389 QVR524360:QVR524389 RFN524360:RFN524389 RPJ524360:RPJ524389 RZF524360:RZF524389 SJB524360:SJB524389 SSX524360:SSX524389 TCT524360:TCT524389 TMP524360:TMP524389 TWL524360:TWL524389 UGH524360:UGH524389 UQD524360:UQD524389 UZZ524360:UZZ524389 VJV524360:VJV524389 VTR524360:VTR524389 WDN524360:WDN524389 WNJ524360:WNJ524389 WXF524360:WXF524389 AX589896:AX589925 KT589896:KT589925 UP589896:UP589925 AEL589896:AEL589925 AOH589896:AOH589925 AYD589896:AYD589925 BHZ589896:BHZ589925 BRV589896:BRV589925 CBR589896:CBR589925 CLN589896:CLN589925 CVJ589896:CVJ589925 DFF589896:DFF589925 DPB589896:DPB589925 DYX589896:DYX589925 EIT589896:EIT589925 ESP589896:ESP589925 FCL589896:FCL589925 FMH589896:FMH589925 FWD589896:FWD589925 GFZ589896:GFZ589925 GPV589896:GPV589925 GZR589896:GZR589925 HJN589896:HJN589925 HTJ589896:HTJ589925 IDF589896:IDF589925 INB589896:INB589925 IWX589896:IWX589925 JGT589896:JGT589925 JQP589896:JQP589925 KAL589896:KAL589925 KKH589896:KKH589925 KUD589896:KUD589925 LDZ589896:LDZ589925 LNV589896:LNV589925 LXR589896:LXR589925 MHN589896:MHN589925 MRJ589896:MRJ589925 NBF589896:NBF589925 NLB589896:NLB589925 NUX589896:NUX589925 OET589896:OET589925 OOP589896:OOP589925 OYL589896:OYL589925 PIH589896:PIH589925 PSD589896:PSD589925 QBZ589896:QBZ589925 QLV589896:QLV589925 QVR589896:QVR589925 RFN589896:RFN589925 RPJ589896:RPJ589925 RZF589896:RZF589925 SJB589896:SJB589925 SSX589896:SSX589925 TCT589896:TCT589925 TMP589896:TMP589925 TWL589896:TWL589925 UGH589896:UGH589925 UQD589896:UQD589925 UZZ589896:UZZ589925 VJV589896:VJV589925 VTR589896:VTR589925 WDN589896:WDN589925 WNJ589896:WNJ589925 WXF589896:WXF589925 AX655432:AX655461 KT655432:KT655461 UP655432:UP655461 AEL655432:AEL655461 AOH655432:AOH655461 AYD655432:AYD655461 BHZ655432:BHZ655461 BRV655432:BRV655461 CBR655432:CBR655461 CLN655432:CLN655461 CVJ655432:CVJ655461 DFF655432:DFF655461 DPB655432:DPB655461 DYX655432:DYX655461 EIT655432:EIT655461 ESP655432:ESP655461 FCL655432:FCL655461 FMH655432:FMH655461 FWD655432:FWD655461 GFZ655432:GFZ655461 GPV655432:GPV655461 GZR655432:GZR655461 HJN655432:HJN655461 HTJ655432:HTJ655461 IDF655432:IDF655461 INB655432:INB655461 IWX655432:IWX655461 JGT655432:JGT655461 JQP655432:JQP655461 KAL655432:KAL655461 KKH655432:KKH655461 KUD655432:KUD655461 LDZ655432:LDZ655461 LNV655432:LNV655461 LXR655432:LXR655461 MHN655432:MHN655461 MRJ655432:MRJ655461 NBF655432:NBF655461 NLB655432:NLB655461 NUX655432:NUX655461 OET655432:OET655461 OOP655432:OOP655461 OYL655432:OYL655461 PIH655432:PIH655461 PSD655432:PSD655461 QBZ655432:QBZ655461 QLV655432:QLV655461 QVR655432:QVR655461 RFN655432:RFN655461 RPJ655432:RPJ655461 RZF655432:RZF655461 SJB655432:SJB655461 SSX655432:SSX655461 TCT655432:TCT655461 TMP655432:TMP655461 TWL655432:TWL655461 UGH655432:UGH655461 UQD655432:UQD655461 UZZ655432:UZZ655461 VJV655432:VJV655461 VTR655432:VTR655461 WDN655432:WDN655461 WNJ655432:WNJ655461 WXF655432:WXF655461 AX720968:AX720997 KT720968:KT720997 UP720968:UP720997 AEL720968:AEL720997 AOH720968:AOH720997 AYD720968:AYD720997 BHZ720968:BHZ720997 BRV720968:BRV720997 CBR720968:CBR720997 CLN720968:CLN720997 CVJ720968:CVJ720997 DFF720968:DFF720997 DPB720968:DPB720997 DYX720968:DYX720997 EIT720968:EIT720997 ESP720968:ESP720997 FCL720968:FCL720997 FMH720968:FMH720997 FWD720968:FWD720997 GFZ720968:GFZ720997 GPV720968:GPV720997 GZR720968:GZR720997 HJN720968:HJN720997 HTJ720968:HTJ720997 IDF720968:IDF720997 INB720968:INB720997 IWX720968:IWX720997 JGT720968:JGT720997 JQP720968:JQP720997 KAL720968:KAL720997 KKH720968:KKH720997 KUD720968:KUD720997 LDZ720968:LDZ720997 LNV720968:LNV720997 LXR720968:LXR720997 MHN720968:MHN720997 MRJ720968:MRJ720997 NBF720968:NBF720997 NLB720968:NLB720997 NUX720968:NUX720997 OET720968:OET720997 OOP720968:OOP720997 OYL720968:OYL720997 PIH720968:PIH720997 PSD720968:PSD720997 QBZ720968:QBZ720997 QLV720968:QLV720997 QVR720968:QVR720997 RFN720968:RFN720997 RPJ720968:RPJ720997 RZF720968:RZF720997 SJB720968:SJB720997 SSX720968:SSX720997 TCT720968:TCT720997 TMP720968:TMP720997 TWL720968:TWL720997 UGH720968:UGH720997 UQD720968:UQD720997 UZZ720968:UZZ720997 VJV720968:VJV720997 VTR720968:VTR720997 WDN720968:WDN720997 WNJ720968:WNJ720997 WXF720968:WXF720997 AX786504:AX786533 KT786504:KT786533 UP786504:UP786533 AEL786504:AEL786533 AOH786504:AOH786533 AYD786504:AYD786533 BHZ786504:BHZ786533 BRV786504:BRV786533 CBR786504:CBR786533 CLN786504:CLN786533 CVJ786504:CVJ786533 DFF786504:DFF786533 DPB786504:DPB786533 DYX786504:DYX786533 EIT786504:EIT786533 ESP786504:ESP786533 FCL786504:FCL786533 FMH786504:FMH786533 FWD786504:FWD786533 GFZ786504:GFZ786533 GPV786504:GPV786533 GZR786504:GZR786533 HJN786504:HJN786533 HTJ786504:HTJ786533 IDF786504:IDF786533 INB786504:INB786533 IWX786504:IWX786533 JGT786504:JGT786533 JQP786504:JQP786533 KAL786504:KAL786533 KKH786504:KKH786533 KUD786504:KUD786533 LDZ786504:LDZ786533 LNV786504:LNV786533 LXR786504:LXR786533 MHN786504:MHN786533 MRJ786504:MRJ786533 NBF786504:NBF786533 NLB786504:NLB786533 NUX786504:NUX786533 OET786504:OET786533 OOP786504:OOP786533 OYL786504:OYL786533 PIH786504:PIH786533 PSD786504:PSD786533 QBZ786504:QBZ786533 QLV786504:QLV786533 QVR786504:QVR786533 RFN786504:RFN786533 RPJ786504:RPJ786533 RZF786504:RZF786533 SJB786504:SJB786533 SSX786504:SSX786533 TCT786504:TCT786533 TMP786504:TMP786533 TWL786504:TWL786533 UGH786504:UGH786533 UQD786504:UQD786533 UZZ786504:UZZ786533 VJV786504:VJV786533 VTR786504:VTR786533 WDN786504:WDN786533 WNJ786504:WNJ786533 WXF786504:WXF786533 AX852040:AX852069 KT852040:KT852069 UP852040:UP852069 AEL852040:AEL852069 AOH852040:AOH852069 AYD852040:AYD852069 BHZ852040:BHZ852069 BRV852040:BRV852069 CBR852040:CBR852069 CLN852040:CLN852069 CVJ852040:CVJ852069 DFF852040:DFF852069 DPB852040:DPB852069 DYX852040:DYX852069 EIT852040:EIT852069 ESP852040:ESP852069 FCL852040:FCL852069 FMH852040:FMH852069 FWD852040:FWD852069 GFZ852040:GFZ852069 GPV852040:GPV852069 GZR852040:GZR852069 HJN852040:HJN852069 HTJ852040:HTJ852069 IDF852040:IDF852069 INB852040:INB852069 IWX852040:IWX852069 JGT852040:JGT852069 JQP852040:JQP852069 KAL852040:KAL852069 KKH852040:KKH852069 KUD852040:KUD852069 LDZ852040:LDZ852069 LNV852040:LNV852069 LXR852040:LXR852069 MHN852040:MHN852069 MRJ852040:MRJ852069 NBF852040:NBF852069 NLB852040:NLB852069 NUX852040:NUX852069 OET852040:OET852069 OOP852040:OOP852069 OYL852040:OYL852069 PIH852040:PIH852069 PSD852040:PSD852069 QBZ852040:QBZ852069 QLV852040:QLV852069 QVR852040:QVR852069 RFN852040:RFN852069 RPJ852040:RPJ852069 RZF852040:RZF852069 SJB852040:SJB852069 SSX852040:SSX852069 TCT852040:TCT852069 TMP852040:TMP852069 TWL852040:TWL852069 UGH852040:UGH852069 UQD852040:UQD852069 UZZ852040:UZZ852069 VJV852040:VJV852069 VTR852040:VTR852069 WDN852040:WDN852069 WNJ852040:WNJ852069 WXF852040:WXF852069 AX917576:AX917605 KT917576:KT917605 UP917576:UP917605 AEL917576:AEL917605 AOH917576:AOH917605 AYD917576:AYD917605 BHZ917576:BHZ917605 BRV917576:BRV917605 CBR917576:CBR917605 CLN917576:CLN917605 CVJ917576:CVJ917605 DFF917576:DFF917605 DPB917576:DPB917605 DYX917576:DYX917605 EIT917576:EIT917605 ESP917576:ESP917605 FCL917576:FCL917605 FMH917576:FMH917605 FWD917576:FWD917605 GFZ917576:GFZ917605 GPV917576:GPV917605 GZR917576:GZR917605 HJN917576:HJN917605 HTJ917576:HTJ917605 IDF917576:IDF917605 INB917576:INB917605 IWX917576:IWX917605 JGT917576:JGT917605 JQP917576:JQP917605 KAL917576:KAL917605 KKH917576:KKH917605 KUD917576:KUD917605 LDZ917576:LDZ917605 LNV917576:LNV917605 LXR917576:LXR917605 MHN917576:MHN917605 MRJ917576:MRJ917605 NBF917576:NBF917605 NLB917576:NLB917605 NUX917576:NUX917605 OET917576:OET917605 OOP917576:OOP917605 OYL917576:OYL917605 PIH917576:PIH917605 PSD917576:PSD917605 QBZ917576:QBZ917605 QLV917576:QLV917605 QVR917576:QVR917605 RFN917576:RFN917605 RPJ917576:RPJ917605 RZF917576:RZF917605 SJB917576:SJB917605 SSX917576:SSX917605 TCT917576:TCT917605 TMP917576:TMP917605 TWL917576:TWL917605 UGH917576:UGH917605 UQD917576:UQD917605 UZZ917576:UZZ917605 VJV917576:VJV917605 VTR917576:VTR917605 WDN917576:WDN917605 WNJ917576:WNJ917605 WXF917576:WXF917605 AX983112:AX983141 KT983112:KT983141 UP983112:UP983141 AEL983112:AEL983141 AOH983112:AOH983141 AYD983112:AYD983141 BHZ983112:BHZ983141 BRV983112:BRV983141 CBR983112:CBR983141 CLN983112:CLN983141 CVJ983112:CVJ983141 DFF983112:DFF983141 DPB983112:DPB983141 DYX983112:DYX983141 EIT983112:EIT983141 ESP983112:ESP983141 FCL983112:FCL983141 FMH983112:FMH983141 FWD983112:FWD983141 GFZ983112:GFZ983141 GPV983112:GPV983141 GZR983112:GZR983141 HJN983112:HJN983141 HTJ983112:HTJ983141 IDF983112:IDF983141 INB983112:INB983141 IWX983112:IWX983141 JGT983112:JGT983141 JQP983112:JQP983141 KAL983112:KAL983141 KKH983112:KKH983141 KUD983112:KUD983141 LDZ983112:LDZ983141 LNV983112:LNV983141 LXR983112:LXR983141 MHN983112:MHN983141 MRJ983112:MRJ983141 NBF983112:NBF983141 NLB983112:NLB983141 NUX983112:NUX983141 OET983112:OET983141 OOP983112:OOP983141 OYL983112:OYL983141 PIH983112:PIH983141 PSD983112:PSD983141 QBZ983112:QBZ983141 QLV983112:QLV983141 QVR983112:QVR983141 RFN983112:RFN983141 RPJ983112:RPJ983141 RZF983112:RZF983141 SJB983112:SJB983141 SSX983112:SSX983141 TCT983112:TCT983141 TMP983112:TMP983141 TWL983112:TWL983141 UGH983112:UGH983141 UQD983112:UQD983141 UZZ983112:UZZ983141 VJV983112:VJV983141 VTR983112:VTR983141 WDN983112:WDN983141 WNJ983112:WNJ983141 WXF983112:WXF983141 AQ72:AQ101 KM72:KM101 UI72:UI101 AEE72:AEE101 AOA72:AOA101 AXW72:AXW101 BHS72:BHS101 BRO72:BRO101 CBK72:CBK101 CLG72:CLG101 CVC72:CVC101 DEY72:DEY101 DOU72:DOU101 DYQ72:DYQ101 EIM72:EIM101 ESI72:ESI101 FCE72:FCE101 FMA72:FMA101 FVW72:FVW101 GFS72:GFS101 GPO72:GPO101 GZK72:GZK101 HJG72:HJG101 HTC72:HTC101 ICY72:ICY101 IMU72:IMU101 IWQ72:IWQ101 JGM72:JGM101 JQI72:JQI101 KAE72:KAE101 KKA72:KKA101 KTW72:KTW101 LDS72:LDS101 LNO72:LNO101 LXK72:LXK101 MHG72:MHG101 MRC72:MRC101 NAY72:NAY101 NKU72:NKU101 NUQ72:NUQ101 OEM72:OEM101 OOI72:OOI101 OYE72:OYE101 PIA72:PIA101 PRW72:PRW101 QBS72:QBS101 QLO72:QLO101 QVK72:QVK101 RFG72:RFG101 RPC72:RPC101 RYY72:RYY101 SIU72:SIU101 SSQ72:SSQ101 TCM72:TCM101 TMI72:TMI101 TWE72:TWE101 UGA72:UGA101 UPW72:UPW101 UZS72:UZS101 VJO72:VJO101 VTK72:VTK101 WDG72:WDG101 WNC72:WNC101 WWY72:WWY101 AQ65608:AQ65637 KM65608:KM65637 UI65608:UI65637 AEE65608:AEE65637 AOA65608:AOA65637 AXW65608:AXW65637 BHS65608:BHS65637 BRO65608:BRO65637 CBK65608:CBK65637 CLG65608:CLG65637 CVC65608:CVC65637 DEY65608:DEY65637 DOU65608:DOU65637 DYQ65608:DYQ65637 EIM65608:EIM65637 ESI65608:ESI65637 FCE65608:FCE65637 FMA65608:FMA65637 FVW65608:FVW65637 GFS65608:GFS65637 GPO65608:GPO65637 GZK65608:GZK65637 HJG65608:HJG65637 HTC65608:HTC65637 ICY65608:ICY65637 IMU65608:IMU65637 IWQ65608:IWQ65637 JGM65608:JGM65637 JQI65608:JQI65637 KAE65608:KAE65637 KKA65608:KKA65637 KTW65608:KTW65637 LDS65608:LDS65637 LNO65608:LNO65637 LXK65608:LXK65637 MHG65608:MHG65637 MRC65608:MRC65637 NAY65608:NAY65637 NKU65608:NKU65637 NUQ65608:NUQ65637 OEM65608:OEM65637 OOI65608:OOI65637 OYE65608:OYE65637 PIA65608:PIA65637 PRW65608:PRW65637 QBS65608:QBS65637 QLO65608:QLO65637 QVK65608:QVK65637 RFG65608:RFG65637 RPC65608:RPC65637 RYY65608:RYY65637 SIU65608:SIU65637 SSQ65608:SSQ65637 TCM65608:TCM65637 TMI65608:TMI65637 TWE65608:TWE65637 UGA65608:UGA65637 UPW65608:UPW65637 UZS65608:UZS65637 VJO65608:VJO65637 VTK65608:VTK65637 WDG65608:WDG65637 WNC65608:WNC65637 WWY65608:WWY65637 AQ131144:AQ131173 KM131144:KM131173 UI131144:UI131173 AEE131144:AEE131173 AOA131144:AOA131173 AXW131144:AXW131173 BHS131144:BHS131173 BRO131144:BRO131173 CBK131144:CBK131173 CLG131144:CLG131173 CVC131144:CVC131173 DEY131144:DEY131173 DOU131144:DOU131173 DYQ131144:DYQ131173 EIM131144:EIM131173 ESI131144:ESI131173 FCE131144:FCE131173 FMA131144:FMA131173 FVW131144:FVW131173 GFS131144:GFS131173 GPO131144:GPO131173 GZK131144:GZK131173 HJG131144:HJG131173 HTC131144:HTC131173 ICY131144:ICY131173 IMU131144:IMU131173 IWQ131144:IWQ131173 JGM131144:JGM131173 JQI131144:JQI131173 KAE131144:KAE131173 KKA131144:KKA131173 KTW131144:KTW131173 LDS131144:LDS131173 LNO131144:LNO131173 LXK131144:LXK131173 MHG131144:MHG131173 MRC131144:MRC131173 NAY131144:NAY131173 NKU131144:NKU131173 NUQ131144:NUQ131173 OEM131144:OEM131173 OOI131144:OOI131173 OYE131144:OYE131173 PIA131144:PIA131173 PRW131144:PRW131173 QBS131144:QBS131173 QLO131144:QLO131173 QVK131144:QVK131173 RFG131144:RFG131173 RPC131144:RPC131173 RYY131144:RYY131173 SIU131144:SIU131173 SSQ131144:SSQ131173 TCM131144:TCM131173 TMI131144:TMI131173 TWE131144:TWE131173 UGA131144:UGA131173 UPW131144:UPW131173 UZS131144:UZS131173 VJO131144:VJO131173 VTK131144:VTK131173 WDG131144:WDG131173 WNC131144:WNC131173 WWY131144:WWY131173 AQ196680:AQ196709 KM196680:KM196709 UI196680:UI196709 AEE196680:AEE196709 AOA196680:AOA196709 AXW196680:AXW196709 BHS196680:BHS196709 BRO196680:BRO196709 CBK196680:CBK196709 CLG196680:CLG196709 CVC196680:CVC196709 DEY196680:DEY196709 DOU196680:DOU196709 DYQ196680:DYQ196709 EIM196680:EIM196709 ESI196680:ESI196709 FCE196680:FCE196709 FMA196680:FMA196709 FVW196680:FVW196709 GFS196680:GFS196709 GPO196680:GPO196709 GZK196680:GZK196709 HJG196680:HJG196709 HTC196680:HTC196709 ICY196680:ICY196709 IMU196680:IMU196709 IWQ196680:IWQ196709 JGM196680:JGM196709 JQI196680:JQI196709 KAE196680:KAE196709 KKA196680:KKA196709 KTW196680:KTW196709 LDS196680:LDS196709 LNO196680:LNO196709 LXK196680:LXK196709 MHG196680:MHG196709 MRC196680:MRC196709 NAY196680:NAY196709 NKU196680:NKU196709 NUQ196680:NUQ196709 OEM196680:OEM196709 OOI196680:OOI196709 OYE196680:OYE196709 PIA196680:PIA196709 PRW196680:PRW196709 QBS196680:QBS196709 QLO196680:QLO196709 QVK196680:QVK196709 RFG196680:RFG196709 RPC196680:RPC196709 RYY196680:RYY196709 SIU196680:SIU196709 SSQ196680:SSQ196709 TCM196680:TCM196709 TMI196680:TMI196709 TWE196680:TWE196709 UGA196680:UGA196709 UPW196680:UPW196709 UZS196680:UZS196709 VJO196680:VJO196709 VTK196680:VTK196709 WDG196680:WDG196709 WNC196680:WNC196709 WWY196680:WWY196709 AQ262216:AQ262245 KM262216:KM262245 UI262216:UI262245 AEE262216:AEE262245 AOA262216:AOA262245 AXW262216:AXW262245 BHS262216:BHS262245 BRO262216:BRO262245 CBK262216:CBK262245 CLG262216:CLG262245 CVC262216:CVC262245 DEY262216:DEY262245 DOU262216:DOU262245 DYQ262216:DYQ262245 EIM262216:EIM262245 ESI262216:ESI262245 FCE262216:FCE262245 FMA262216:FMA262245 FVW262216:FVW262245 GFS262216:GFS262245 GPO262216:GPO262245 GZK262216:GZK262245 HJG262216:HJG262245 HTC262216:HTC262245 ICY262216:ICY262245 IMU262216:IMU262245 IWQ262216:IWQ262245 JGM262216:JGM262245 JQI262216:JQI262245 KAE262216:KAE262245 KKA262216:KKA262245 KTW262216:KTW262245 LDS262216:LDS262245 LNO262216:LNO262245 LXK262216:LXK262245 MHG262216:MHG262245 MRC262216:MRC262245 NAY262216:NAY262245 NKU262216:NKU262245 NUQ262216:NUQ262245 OEM262216:OEM262245 OOI262216:OOI262245 OYE262216:OYE262245 PIA262216:PIA262245 PRW262216:PRW262245 QBS262216:QBS262245 QLO262216:QLO262245 QVK262216:QVK262245 RFG262216:RFG262245 RPC262216:RPC262245 RYY262216:RYY262245 SIU262216:SIU262245 SSQ262216:SSQ262245 TCM262216:TCM262245 TMI262216:TMI262245 TWE262216:TWE262245 UGA262216:UGA262245 UPW262216:UPW262245 UZS262216:UZS262245 VJO262216:VJO262245 VTK262216:VTK262245 WDG262216:WDG262245 WNC262216:WNC262245 WWY262216:WWY262245 AQ327752:AQ327781 KM327752:KM327781 UI327752:UI327781 AEE327752:AEE327781 AOA327752:AOA327781 AXW327752:AXW327781 BHS327752:BHS327781 BRO327752:BRO327781 CBK327752:CBK327781 CLG327752:CLG327781 CVC327752:CVC327781 DEY327752:DEY327781 DOU327752:DOU327781 DYQ327752:DYQ327781 EIM327752:EIM327781 ESI327752:ESI327781 FCE327752:FCE327781 FMA327752:FMA327781 FVW327752:FVW327781 GFS327752:GFS327781 GPO327752:GPO327781 GZK327752:GZK327781 HJG327752:HJG327781 HTC327752:HTC327781 ICY327752:ICY327781 IMU327752:IMU327781 IWQ327752:IWQ327781 JGM327752:JGM327781 JQI327752:JQI327781 KAE327752:KAE327781 KKA327752:KKA327781 KTW327752:KTW327781 LDS327752:LDS327781 LNO327752:LNO327781 LXK327752:LXK327781 MHG327752:MHG327781 MRC327752:MRC327781 NAY327752:NAY327781 NKU327752:NKU327781 NUQ327752:NUQ327781 OEM327752:OEM327781 OOI327752:OOI327781 OYE327752:OYE327781 PIA327752:PIA327781 PRW327752:PRW327781 QBS327752:QBS327781 QLO327752:QLO327781 QVK327752:QVK327781 RFG327752:RFG327781 RPC327752:RPC327781 RYY327752:RYY327781 SIU327752:SIU327781 SSQ327752:SSQ327781 TCM327752:TCM327781 TMI327752:TMI327781 TWE327752:TWE327781 UGA327752:UGA327781 UPW327752:UPW327781 UZS327752:UZS327781 VJO327752:VJO327781 VTK327752:VTK327781 WDG327752:WDG327781 WNC327752:WNC327781 WWY327752:WWY327781 AQ393288:AQ393317 KM393288:KM393317 UI393288:UI393317 AEE393288:AEE393317 AOA393288:AOA393317 AXW393288:AXW393317 BHS393288:BHS393317 BRO393288:BRO393317 CBK393288:CBK393317 CLG393288:CLG393317 CVC393288:CVC393317 DEY393288:DEY393317 DOU393288:DOU393317 DYQ393288:DYQ393317 EIM393288:EIM393317 ESI393288:ESI393317 FCE393288:FCE393317 FMA393288:FMA393317 FVW393288:FVW393317 GFS393288:GFS393317 GPO393288:GPO393317 GZK393288:GZK393317 HJG393288:HJG393317 HTC393288:HTC393317 ICY393288:ICY393317 IMU393288:IMU393317 IWQ393288:IWQ393317 JGM393288:JGM393317 JQI393288:JQI393317 KAE393288:KAE393317 KKA393288:KKA393317 KTW393288:KTW393317 LDS393288:LDS393317 LNO393288:LNO393317 LXK393288:LXK393317 MHG393288:MHG393317 MRC393288:MRC393317 NAY393288:NAY393317 NKU393288:NKU393317 NUQ393288:NUQ393317 OEM393288:OEM393317 OOI393288:OOI393317 OYE393288:OYE393317 PIA393288:PIA393317 PRW393288:PRW393317 QBS393288:QBS393317 QLO393288:QLO393317 QVK393288:QVK393317 RFG393288:RFG393317 RPC393288:RPC393317 RYY393288:RYY393317 SIU393288:SIU393317 SSQ393288:SSQ393317 TCM393288:TCM393317 TMI393288:TMI393317 TWE393288:TWE393317 UGA393288:UGA393317 UPW393288:UPW393317 UZS393288:UZS393317 VJO393288:VJO393317 VTK393288:VTK393317 WDG393288:WDG393317 WNC393288:WNC393317 WWY393288:WWY393317 AQ458824:AQ458853 KM458824:KM458853 UI458824:UI458853 AEE458824:AEE458853 AOA458824:AOA458853 AXW458824:AXW458853 BHS458824:BHS458853 BRO458824:BRO458853 CBK458824:CBK458853 CLG458824:CLG458853 CVC458824:CVC458853 DEY458824:DEY458853 DOU458824:DOU458853 DYQ458824:DYQ458853 EIM458824:EIM458853 ESI458824:ESI458853 FCE458824:FCE458853 FMA458824:FMA458853 FVW458824:FVW458853 GFS458824:GFS458853 GPO458824:GPO458853 GZK458824:GZK458853 HJG458824:HJG458853 HTC458824:HTC458853 ICY458824:ICY458853 IMU458824:IMU458853 IWQ458824:IWQ458853 JGM458824:JGM458853 JQI458824:JQI458853 KAE458824:KAE458853 KKA458824:KKA458853 KTW458824:KTW458853 LDS458824:LDS458853 LNO458824:LNO458853 LXK458824:LXK458853 MHG458824:MHG458853 MRC458824:MRC458853 NAY458824:NAY458853 NKU458824:NKU458853 NUQ458824:NUQ458853 OEM458824:OEM458853 OOI458824:OOI458853 OYE458824:OYE458853 PIA458824:PIA458853 PRW458824:PRW458853 QBS458824:QBS458853 QLO458824:QLO458853 QVK458824:QVK458853 RFG458824:RFG458853 RPC458824:RPC458853 RYY458824:RYY458853 SIU458824:SIU458853 SSQ458824:SSQ458853 TCM458824:TCM458853 TMI458824:TMI458853 TWE458824:TWE458853 UGA458824:UGA458853 UPW458824:UPW458853 UZS458824:UZS458853 VJO458824:VJO458853 VTK458824:VTK458853 WDG458824:WDG458853 WNC458824:WNC458853 WWY458824:WWY458853 AQ524360:AQ524389 KM524360:KM524389 UI524360:UI524389 AEE524360:AEE524389 AOA524360:AOA524389 AXW524360:AXW524389 BHS524360:BHS524389 BRO524360:BRO524389 CBK524360:CBK524389 CLG524360:CLG524389 CVC524360:CVC524389 DEY524360:DEY524389 DOU524360:DOU524389 DYQ524360:DYQ524389 EIM524360:EIM524389 ESI524360:ESI524389 FCE524360:FCE524389 FMA524360:FMA524389 FVW524360:FVW524389 GFS524360:GFS524389 GPO524360:GPO524389 GZK524360:GZK524389 HJG524360:HJG524389 HTC524360:HTC524389 ICY524360:ICY524389 IMU524360:IMU524389 IWQ524360:IWQ524389 JGM524360:JGM524389 JQI524360:JQI524389 KAE524360:KAE524389 KKA524360:KKA524389 KTW524360:KTW524389 LDS524360:LDS524389 LNO524360:LNO524389 LXK524360:LXK524389 MHG524360:MHG524389 MRC524360:MRC524389 NAY524360:NAY524389 NKU524360:NKU524389 NUQ524360:NUQ524389 OEM524360:OEM524389 OOI524360:OOI524389 OYE524360:OYE524389 PIA524360:PIA524389 PRW524360:PRW524389 QBS524360:QBS524389 QLO524360:QLO524389 QVK524360:QVK524389 RFG524360:RFG524389 RPC524360:RPC524389 RYY524360:RYY524389 SIU524360:SIU524389 SSQ524360:SSQ524389 TCM524360:TCM524389 TMI524360:TMI524389 TWE524360:TWE524389 UGA524360:UGA524389 UPW524360:UPW524389 UZS524360:UZS524389 VJO524360:VJO524389 VTK524360:VTK524389 WDG524360:WDG524389 WNC524360:WNC524389 WWY524360:WWY524389 AQ589896:AQ589925 KM589896:KM589925 UI589896:UI589925 AEE589896:AEE589925 AOA589896:AOA589925 AXW589896:AXW589925 BHS589896:BHS589925 BRO589896:BRO589925 CBK589896:CBK589925 CLG589896:CLG589925 CVC589896:CVC589925 DEY589896:DEY589925 DOU589896:DOU589925 DYQ589896:DYQ589925 EIM589896:EIM589925 ESI589896:ESI589925 FCE589896:FCE589925 FMA589896:FMA589925 FVW589896:FVW589925 GFS589896:GFS589925 GPO589896:GPO589925 GZK589896:GZK589925 HJG589896:HJG589925 HTC589896:HTC589925 ICY589896:ICY589925 IMU589896:IMU589925 IWQ589896:IWQ589925 JGM589896:JGM589925 JQI589896:JQI589925 KAE589896:KAE589925 KKA589896:KKA589925 KTW589896:KTW589925 LDS589896:LDS589925 LNO589896:LNO589925 LXK589896:LXK589925 MHG589896:MHG589925 MRC589896:MRC589925 NAY589896:NAY589925 NKU589896:NKU589925 NUQ589896:NUQ589925 OEM589896:OEM589925 OOI589896:OOI589925 OYE589896:OYE589925 PIA589896:PIA589925 PRW589896:PRW589925 QBS589896:QBS589925 QLO589896:QLO589925 QVK589896:QVK589925 RFG589896:RFG589925 RPC589896:RPC589925 RYY589896:RYY589925 SIU589896:SIU589925 SSQ589896:SSQ589925 TCM589896:TCM589925 TMI589896:TMI589925 TWE589896:TWE589925 UGA589896:UGA589925 UPW589896:UPW589925 UZS589896:UZS589925 VJO589896:VJO589925 VTK589896:VTK589925 WDG589896:WDG589925 WNC589896:WNC589925 WWY589896:WWY589925 AQ655432:AQ655461 KM655432:KM655461 UI655432:UI655461 AEE655432:AEE655461 AOA655432:AOA655461 AXW655432:AXW655461 BHS655432:BHS655461 BRO655432:BRO655461 CBK655432:CBK655461 CLG655432:CLG655461 CVC655432:CVC655461 DEY655432:DEY655461 DOU655432:DOU655461 DYQ655432:DYQ655461 EIM655432:EIM655461 ESI655432:ESI655461 FCE655432:FCE655461 FMA655432:FMA655461 FVW655432:FVW655461 GFS655432:GFS655461 GPO655432:GPO655461 GZK655432:GZK655461 HJG655432:HJG655461 HTC655432:HTC655461 ICY655432:ICY655461 IMU655432:IMU655461 IWQ655432:IWQ655461 JGM655432:JGM655461 JQI655432:JQI655461 KAE655432:KAE655461 KKA655432:KKA655461 KTW655432:KTW655461 LDS655432:LDS655461 LNO655432:LNO655461 LXK655432:LXK655461 MHG655432:MHG655461 MRC655432:MRC655461 NAY655432:NAY655461 NKU655432:NKU655461 NUQ655432:NUQ655461 OEM655432:OEM655461 OOI655432:OOI655461 OYE655432:OYE655461 PIA655432:PIA655461 PRW655432:PRW655461 QBS655432:QBS655461 QLO655432:QLO655461 QVK655432:QVK655461 RFG655432:RFG655461 RPC655432:RPC655461 RYY655432:RYY655461 SIU655432:SIU655461 SSQ655432:SSQ655461 TCM655432:TCM655461 TMI655432:TMI655461 TWE655432:TWE655461 UGA655432:UGA655461 UPW655432:UPW655461 UZS655432:UZS655461 VJO655432:VJO655461 VTK655432:VTK655461 WDG655432:WDG655461 WNC655432:WNC655461 WWY655432:WWY655461 AQ720968:AQ720997 KM720968:KM720997 UI720968:UI720997 AEE720968:AEE720997 AOA720968:AOA720997 AXW720968:AXW720997 BHS720968:BHS720997 BRO720968:BRO720997 CBK720968:CBK720997 CLG720968:CLG720997 CVC720968:CVC720997 DEY720968:DEY720997 DOU720968:DOU720997 DYQ720968:DYQ720997 EIM720968:EIM720997 ESI720968:ESI720997 FCE720968:FCE720997 FMA720968:FMA720997 FVW720968:FVW720997 GFS720968:GFS720997 GPO720968:GPO720997 GZK720968:GZK720997 HJG720968:HJG720997 HTC720968:HTC720997 ICY720968:ICY720997 IMU720968:IMU720997 IWQ720968:IWQ720997 JGM720968:JGM720997 JQI720968:JQI720997 KAE720968:KAE720997 KKA720968:KKA720997 KTW720968:KTW720997 LDS720968:LDS720997 LNO720968:LNO720997 LXK720968:LXK720997 MHG720968:MHG720997 MRC720968:MRC720997 NAY720968:NAY720997 NKU720968:NKU720997 NUQ720968:NUQ720997 OEM720968:OEM720997 OOI720968:OOI720997 OYE720968:OYE720997 PIA720968:PIA720997 PRW720968:PRW720997 QBS720968:QBS720997 QLO720968:QLO720997 QVK720968:QVK720997 RFG720968:RFG720997 RPC720968:RPC720997 RYY720968:RYY720997 SIU720968:SIU720997 SSQ720968:SSQ720997 TCM720968:TCM720997 TMI720968:TMI720997 TWE720968:TWE720997 UGA720968:UGA720997 UPW720968:UPW720997 UZS720968:UZS720997 VJO720968:VJO720997 VTK720968:VTK720997 WDG720968:WDG720997 WNC720968:WNC720997 WWY720968:WWY720997 AQ786504:AQ786533 KM786504:KM786533 UI786504:UI786533 AEE786504:AEE786533 AOA786504:AOA786533 AXW786504:AXW786533 BHS786504:BHS786533 BRO786504:BRO786533 CBK786504:CBK786533 CLG786504:CLG786533 CVC786504:CVC786533 DEY786504:DEY786533 DOU786504:DOU786533 DYQ786504:DYQ786533 EIM786504:EIM786533 ESI786504:ESI786533 FCE786504:FCE786533 FMA786504:FMA786533 FVW786504:FVW786533 GFS786504:GFS786533 GPO786504:GPO786533 GZK786504:GZK786533 HJG786504:HJG786533 HTC786504:HTC786533 ICY786504:ICY786533 IMU786504:IMU786533 IWQ786504:IWQ786533 JGM786504:JGM786533 JQI786504:JQI786533 KAE786504:KAE786533 KKA786504:KKA786533 KTW786504:KTW786533 LDS786504:LDS786533 LNO786504:LNO786533 LXK786504:LXK786533 MHG786504:MHG786533 MRC786504:MRC786533 NAY786504:NAY786533 NKU786504:NKU786533 NUQ786504:NUQ786533 OEM786504:OEM786533 OOI786504:OOI786533 OYE786504:OYE786533 PIA786504:PIA786533 PRW786504:PRW786533 QBS786504:QBS786533 QLO786504:QLO786533 QVK786504:QVK786533 RFG786504:RFG786533 RPC786504:RPC786533 RYY786504:RYY786533 SIU786504:SIU786533 SSQ786504:SSQ786533 TCM786504:TCM786533 TMI786504:TMI786533 TWE786504:TWE786533 UGA786504:UGA786533 UPW786504:UPW786533 UZS786504:UZS786533 VJO786504:VJO786533 VTK786504:VTK786533 WDG786504:WDG786533 WNC786504:WNC786533 WWY786504:WWY786533 AQ852040:AQ852069 KM852040:KM852069 UI852040:UI852069 AEE852040:AEE852069 AOA852040:AOA852069 AXW852040:AXW852069 BHS852040:BHS852069 BRO852040:BRO852069 CBK852040:CBK852069 CLG852040:CLG852069 CVC852040:CVC852069 DEY852040:DEY852069 DOU852040:DOU852069 DYQ852040:DYQ852069 EIM852040:EIM852069 ESI852040:ESI852069 FCE852040:FCE852069 FMA852040:FMA852069 FVW852040:FVW852069 GFS852040:GFS852069 GPO852040:GPO852069 GZK852040:GZK852069 HJG852040:HJG852069 HTC852040:HTC852069 ICY852040:ICY852069 IMU852040:IMU852069 IWQ852040:IWQ852069 JGM852040:JGM852069 JQI852040:JQI852069 KAE852040:KAE852069 KKA852040:KKA852069 KTW852040:KTW852069 LDS852040:LDS852069 LNO852040:LNO852069 LXK852040:LXK852069 MHG852040:MHG852069 MRC852040:MRC852069 NAY852040:NAY852069 NKU852040:NKU852069 NUQ852040:NUQ852069 OEM852040:OEM852069 OOI852040:OOI852069 OYE852040:OYE852069 PIA852040:PIA852069 PRW852040:PRW852069 QBS852040:QBS852069 QLO852040:QLO852069 QVK852040:QVK852069 RFG852040:RFG852069 RPC852040:RPC852069 RYY852040:RYY852069 SIU852040:SIU852069 SSQ852040:SSQ852069 TCM852040:TCM852069 TMI852040:TMI852069 TWE852040:TWE852069 UGA852040:UGA852069 UPW852040:UPW852069 UZS852040:UZS852069 VJO852040:VJO852069 VTK852040:VTK852069 WDG852040:WDG852069 WNC852040:WNC852069 WWY852040:WWY852069 AQ917576:AQ917605 KM917576:KM917605 UI917576:UI917605 AEE917576:AEE917605 AOA917576:AOA917605 AXW917576:AXW917605 BHS917576:BHS917605 BRO917576:BRO917605 CBK917576:CBK917605 CLG917576:CLG917605 CVC917576:CVC917605 DEY917576:DEY917605 DOU917576:DOU917605 DYQ917576:DYQ917605 EIM917576:EIM917605 ESI917576:ESI917605 FCE917576:FCE917605 FMA917576:FMA917605 FVW917576:FVW917605 GFS917576:GFS917605 GPO917576:GPO917605 GZK917576:GZK917605 HJG917576:HJG917605 HTC917576:HTC917605 ICY917576:ICY917605 IMU917576:IMU917605 IWQ917576:IWQ917605 JGM917576:JGM917605 JQI917576:JQI917605 KAE917576:KAE917605 KKA917576:KKA917605 KTW917576:KTW917605 LDS917576:LDS917605 LNO917576:LNO917605 LXK917576:LXK917605 MHG917576:MHG917605 MRC917576:MRC917605 NAY917576:NAY917605 NKU917576:NKU917605 NUQ917576:NUQ917605 OEM917576:OEM917605 OOI917576:OOI917605 OYE917576:OYE917605 PIA917576:PIA917605 PRW917576:PRW917605 QBS917576:QBS917605 QLO917576:QLO917605 QVK917576:QVK917605 RFG917576:RFG917605 RPC917576:RPC917605 RYY917576:RYY917605 SIU917576:SIU917605 SSQ917576:SSQ917605 TCM917576:TCM917605 TMI917576:TMI917605 TWE917576:TWE917605 UGA917576:UGA917605 UPW917576:UPW917605 UZS917576:UZS917605 VJO917576:VJO917605 VTK917576:VTK917605 WDG917576:WDG917605 WNC917576:WNC917605 WWY917576:WWY917605 AQ983112:AQ983141 KM983112:KM983141 UI983112:UI983141 AEE983112:AEE983141 AOA983112:AOA983141 AXW983112:AXW983141 BHS983112:BHS983141 BRO983112:BRO983141 CBK983112:CBK983141 CLG983112:CLG983141 CVC983112:CVC983141 DEY983112:DEY983141 DOU983112:DOU983141 DYQ983112:DYQ983141 EIM983112:EIM983141 ESI983112:ESI983141 FCE983112:FCE983141 FMA983112:FMA983141 FVW983112:FVW983141 GFS983112:GFS983141 GPO983112:GPO983141 GZK983112:GZK983141 HJG983112:HJG983141 HTC983112:HTC983141 ICY983112:ICY983141 IMU983112:IMU983141 IWQ983112:IWQ983141 JGM983112:JGM983141 JQI983112:JQI983141 KAE983112:KAE983141 KKA983112:KKA983141 KTW983112:KTW983141 LDS983112:LDS983141 LNO983112:LNO983141 LXK983112:LXK983141 MHG983112:MHG983141 MRC983112:MRC983141 NAY983112:NAY983141 NKU983112:NKU983141 NUQ983112:NUQ983141 OEM983112:OEM983141 OOI983112:OOI983141 OYE983112:OYE983141 PIA983112:PIA983141 PRW983112:PRW983141 QBS983112:QBS983141 QLO983112:QLO983141 QVK983112:QVK983141 RFG983112:RFG983141 RPC983112:RPC983141 RYY983112:RYY983141 SIU983112:SIU983141 SSQ983112:SSQ983141 TCM983112:TCM983141 TMI983112:TMI983141 TWE983112:TWE983141 UGA983112:UGA983141 UPW983112:UPW983141 UZS983112:UZS983141 VJO983112:VJO983141 VTK983112:VTK983141 WDG983112:WDG983141 WNC983112:WNC983141 WWY983112:WWY983141 BL126:BL155 LH126:LH155 VD126:VD155 AEZ126:AEZ155 AOV126:AOV155 AYR126:AYR155 BIN126:BIN155 BSJ126:BSJ155 CCF126:CCF155 CMB126:CMB155 CVX126:CVX155 DFT126:DFT155 DPP126:DPP155 DZL126:DZL155 EJH126:EJH155 ETD126:ETD155 FCZ126:FCZ155 FMV126:FMV155 FWR126:FWR155 GGN126:GGN155 GQJ126:GQJ155 HAF126:HAF155 HKB126:HKB155 HTX126:HTX155 IDT126:IDT155 INP126:INP155 IXL126:IXL155 JHH126:JHH155 JRD126:JRD155 KAZ126:KAZ155 KKV126:KKV155 KUR126:KUR155 LEN126:LEN155 LOJ126:LOJ155 LYF126:LYF155 MIB126:MIB155 MRX126:MRX155 NBT126:NBT155 NLP126:NLP155 NVL126:NVL155 OFH126:OFH155 OPD126:OPD155 OYZ126:OYZ155 PIV126:PIV155 PSR126:PSR155 QCN126:QCN155 QMJ126:QMJ155 QWF126:QWF155 RGB126:RGB155 RPX126:RPX155 RZT126:RZT155 SJP126:SJP155 STL126:STL155 TDH126:TDH155 TND126:TND155 TWZ126:TWZ155 UGV126:UGV155 UQR126:UQR155 VAN126:VAN155 VKJ126:VKJ155 VUF126:VUF155 WEB126:WEB155 WNX126:WNX155 WXT126:WXT155 BL65662:BL65691 LH65662:LH65691 VD65662:VD65691 AEZ65662:AEZ65691 AOV65662:AOV65691 AYR65662:AYR65691 BIN65662:BIN65691 BSJ65662:BSJ65691 CCF65662:CCF65691 CMB65662:CMB65691 CVX65662:CVX65691 DFT65662:DFT65691 DPP65662:DPP65691 DZL65662:DZL65691 EJH65662:EJH65691 ETD65662:ETD65691 FCZ65662:FCZ65691 FMV65662:FMV65691 FWR65662:FWR65691 GGN65662:GGN65691 GQJ65662:GQJ65691 HAF65662:HAF65691 HKB65662:HKB65691 HTX65662:HTX65691 IDT65662:IDT65691 INP65662:INP65691 IXL65662:IXL65691 JHH65662:JHH65691 JRD65662:JRD65691 KAZ65662:KAZ65691 KKV65662:KKV65691 KUR65662:KUR65691 LEN65662:LEN65691 LOJ65662:LOJ65691 LYF65662:LYF65691 MIB65662:MIB65691 MRX65662:MRX65691 NBT65662:NBT65691 NLP65662:NLP65691 NVL65662:NVL65691 OFH65662:OFH65691 OPD65662:OPD65691 OYZ65662:OYZ65691 PIV65662:PIV65691 PSR65662:PSR65691 QCN65662:QCN65691 QMJ65662:QMJ65691 QWF65662:QWF65691 RGB65662:RGB65691 RPX65662:RPX65691 RZT65662:RZT65691 SJP65662:SJP65691 STL65662:STL65691 TDH65662:TDH65691 TND65662:TND65691 TWZ65662:TWZ65691 UGV65662:UGV65691 UQR65662:UQR65691 VAN65662:VAN65691 VKJ65662:VKJ65691 VUF65662:VUF65691 WEB65662:WEB65691 WNX65662:WNX65691 WXT65662:WXT65691 BL131198:BL131227 LH131198:LH131227 VD131198:VD131227 AEZ131198:AEZ131227 AOV131198:AOV131227 AYR131198:AYR131227 BIN131198:BIN131227 BSJ131198:BSJ131227 CCF131198:CCF131227 CMB131198:CMB131227 CVX131198:CVX131227 DFT131198:DFT131227 DPP131198:DPP131227 DZL131198:DZL131227 EJH131198:EJH131227 ETD131198:ETD131227 FCZ131198:FCZ131227 FMV131198:FMV131227 FWR131198:FWR131227 GGN131198:GGN131227 GQJ131198:GQJ131227 HAF131198:HAF131227 HKB131198:HKB131227 HTX131198:HTX131227 IDT131198:IDT131227 INP131198:INP131227 IXL131198:IXL131227 JHH131198:JHH131227 JRD131198:JRD131227 KAZ131198:KAZ131227 KKV131198:KKV131227 KUR131198:KUR131227 LEN131198:LEN131227 LOJ131198:LOJ131227 LYF131198:LYF131227 MIB131198:MIB131227 MRX131198:MRX131227 NBT131198:NBT131227 NLP131198:NLP131227 NVL131198:NVL131227 OFH131198:OFH131227 OPD131198:OPD131227 OYZ131198:OYZ131227 PIV131198:PIV131227 PSR131198:PSR131227 QCN131198:QCN131227 QMJ131198:QMJ131227 QWF131198:QWF131227 RGB131198:RGB131227 RPX131198:RPX131227 RZT131198:RZT131227 SJP131198:SJP131227 STL131198:STL131227 TDH131198:TDH131227 TND131198:TND131227 TWZ131198:TWZ131227 UGV131198:UGV131227 UQR131198:UQR131227 VAN131198:VAN131227 VKJ131198:VKJ131227 VUF131198:VUF131227 WEB131198:WEB131227 WNX131198:WNX131227 WXT131198:WXT131227 BL196734:BL196763 LH196734:LH196763 VD196734:VD196763 AEZ196734:AEZ196763 AOV196734:AOV196763 AYR196734:AYR196763 BIN196734:BIN196763 BSJ196734:BSJ196763 CCF196734:CCF196763 CMB196734:CMB196763 CVX196734:CVX196763 DFT196734:DFT196763 DPP196734:DPP196763 DZL196734:DZL196763 EJH196734:EJH196763 ETD196734:ETD196763 FCZ196734:FCZ196763 FMV196734:FMV196763 FWR196734:FWR196763 GGN196734:GGN196763 GQJ196734:GQJ196763 HAF196734:HAF196763 HKB196734:HKB196763 HTX196734:HTX196763 IDT196734:IDT196763 INP196734:INP196763 IXL196734:IXL196763 JHH196734:JHH196763 JRD196734:JRD196763 KAZ196734:KAZ196763 KKV196734:KKV196763 KUR196734:KUR196763 LEN196734:LEN196763 LOJ196734:LOJ196763 LYF196734:LYF196763 MIB196734:MIB196763 MRX196734:MRX196763 NBT196734:NBT196763 NLP196734:NLP196763 NVL196734:NVL196763 OFH196734:OFH196763 OPD196734:OPD196763 OYZ196734:OYZ196763 PIV196734:PIV196763 PSR196734:PSR196763 QCN196734:QCN196763 QMJ196734:QMJ196763 QWF196734:QWF196763 RGB196734:RGB196763 RPX196734:RPX196763 RZT196734:RZT196763 SJP196734:SJP196763 STL196734:STL196763 TDH196734:TDH196763 TND196734:TND196763 TWZ196734:TWZ196763 UGV196734:UGV196763 UQR196734:UQR196763 VAN196734:VAN196763 VKJ196734:VKJ196763 VUF196734:VUF196763 WEB196734:WEB196763 WNX196734:WNX196763 WXT196734:WXT196763 BL262270:BL262299 LH262270:LH262299 VD262270:VD262299 AEZ262270:AEZ262299 AOV262270:AOV262299 AYR262270:AYR262299 BIN262270:BIN262299 BSJ262270:BSJ262299 CCF262270:CCF262299 CMB262270:CMB262299 CVX262270:CVX262299 DFT262270:DFT262299 DPP262270:DPP262299 DZL262270:DZL262299 EJH262270:EJH262299 ETD262270:ETD262299 FCZ262270:FCZ262299 FMV262270:FMV262299 FWR262270:FWR262299 GGN262270:GGN262299 GQJ262270:GQJ262299 HAF262270:HAF262299 HKB262270:HKB262299 HTX262270:HTX262299 IDT262270:IDT262299 INP262270:INP262299 IXL262270:IXL262299 JHH262270:JHH262299 JRD262270:JRD262299 KAZ262270:KAZ262299 KKV262270:KKV262299 KUR262270:KUR262299 LEN262270:LEN262299 LOJ262270:LOJ262299 LYF262270:LYF262299 MIB262270:MIB262299 MRX262270:MRX262299 NBT262270:NBT262299 NLP262270:NLP262299 NVL262270:NVL262299 OFH262270:OFH262299 OPD262270:OPD262299 OYZ262270:OYZ262299 PIV262270:PIV262299 PSR262270:PSR262299 QCN262270:QCN262299 QMJ262270:QMJ262299 QWF262270:QWF262299 RGB262270:RGB262299 RPX262270:RPX262299 RZT262270:RZT262299 SJP262270:SJP262299 STL262270:STL262299 TDH262270:TDH262299 TND262270:TND262299 TWZ262270:TWZ262299 UGV262270:UGV262299 UQR262270:UQR262299 VAN262270:VAN262299 VKJ262270:VKJ262299 VUF262270:VUF262299 WEB262270:WEB262299 WNX262270:WNX262299 WXT262270:WXT262299 BL327806:BL327835 LH327806:LH327835 VD327806:VD327835 AEZ327806:AEZ327835 AOV327806:AOV327835 AYR327806:AYR327835 BIN327806:BIN327835 BSJ327806:BSJ327835 CCF327806:CCF327835 CMB327806:CMB327835 CVX327806:CVX327835 DFT327806:DFT327835 DPP327806:DPP327835 DZL327806:DZL327835 EJH327806:EJH327835 ETD327806:ETD327835 FCZ327806:FCZ327835 FMV327806:FMV327835 FWR327806:FWR327835 GGN327806:GGN327835 GQJ327806:GQJ327835 HAF327806:HAF327835 HKB327806:HKB327835 HTX327806:HTX327835 IDT327806:IDT327835 INP327806:INP327835 IXL327806:IXL327835 JHH327806:JHH327835 JRD327806:JRD327835 KAZ327806:KAZ327835 KKV327806:KKV327835 KUR327806:KUR327835 LEN327806:LEN327835 LOJ327806:LOJ327835 LYF327806:LYF327835 MIB327806:MIB327835 MRX327806:MRX327835 NBT327806:NBT327835 NLP327806:NLP327835 NVL327806:NVL327835 OFH327806:OFH327835 OPD327806:OPD327835 OYZ327806:OYZ327835 PIV327806:PIV327835 PSR327806:PSR327835 QCN327806:QCN327835 QMJ327806:QMJ327835 QWF327806:QWF327835 RGB327806:RGB327835 RPX327806:RPX327835 RZT327806:RZT327835 SJP327806:SJP327835 STL327806:STL327835 TDH327806:TDH327835 TND327806:TND327835 TWZ327806:TWZ327835 UGV327806:UGV327835 UQR327806:UQR327835 VAN327806:VAN327835 VKJ327806:VKJ327835 VUF327806:VUF327835 WEB327806:WEB327835 WNX327806:WNX327835 WXT327806:WXT327835 BL393342:BL393371 LH393342:LH393371 VD393342:VD393371 AEZ393342:AEZ393371 AOV393342:AOV393371 AYR393342:AYR393371 BIN393342:BIN393371 BSJ393342:BSJ393371 CCF393342:CCF393371 CMB393342:CMB393371 CVX393342:CVX393371 DFT393342:DFT393371 DPP393342:DPP393371 DZL393342:DZL393371 EJH393342:EJH393371 ETD393342:ETD393371 FCZ393342:FCZ393371 FMV393342:FMV393371 FWR393342:FWR393371 GGN393342:GGN393371 GQJ393342:GQJ393371 HAF393342:HAF393371 HKB393342:HKB393371 HTX393342:HTX393371 IDT393342:IDT393371 INP393342:INP393371 IXL393342:IXL393371 JHH393342:JHH393371 JRD393342:JRD393371 KAZ393342:KAZ393371 KKV393342:KKV393371 KUR393342:KUR393371 LEN393342:LEN393371 LOJ393342:LOJ393371 LYF393342:LYF393371 MIB393342:MIB393371 MRX393342:MRX393371 NBT393342:NBT393371 NLP393342:NLP393371 NVL393342:NVL393371 OFH393342:OFH393371 OPD393342:OPD393371 OYZ393342:OYZ393371 PIV393342:PIV393371 PSR393342:PSR393371 QCN393342:QCN393371 QMJ393342:QMJ393371 QWF393342:QWF393371 RGB393342:RGB393371 RPX393342:RPX393371 RZT393342:RZT393371 SJP393342:SJP393371 STL393342:STL393371 TDH393342:TDH393371 TND393342:TND393371 TWZ393342:TWZ393371 UGV393342:UGV393371 UQR393342:UQR393371 VAN393342:VAN393371 VKJ393342:VKJ393371 VUF393342:VUF393371 WEB393342:WEB393371 WNX393342:WNX393371 WXT393342:WXT393371 BL458878:BL458907 LH458878:LH458907 VD458878:VD458907 AEZ458878:AEZ458907 AOV458878:AOV458907 AYR458878:AYR458907 BIN458878:BIN458907 BSJ458878:BSJ458907 CCF458878:CCF458907 CMB458878:CMB458907 CVX458878:CVX458907 DFT458878:DFT458907 DPP458878:DPP458907 DZL458878:DZL458907 EJH458878:EJH458907 ETD458878:ETD458907 FCZ458878:FCZ458907 FMV458878:FMV458907 FWR458878:FWR458907 GGN458878:GGN458907 GQJ458878:GQJ458907 HAF458878:HAF458907 HKB458878:HKB458907 HTX458878:HTX458907 IDT458878:IDT458907 INP458878:INP458907 IXL458878:IXL458907 JHH458878:JHH458907 JRD458878:JRD458907 KAZ458878:KAZ458907 KKV458878:KKV458907 KUR458878:KUR458907 LEN458878:LEN458907 LOJ458878:LOJ458907 LYF458878:LYF458907 MIB458878:MIB458907 MRX458878:MRX458907 NBT458878:NBT458907 NLP458878:NLP458907 NVL458878:NVL458907 OFH458878:OFH458907 OPD458878:OPD458907 OYZ458878:OYZ458907 PIV458878:PIV458907 PSR458878:PSR458907 QCN458878:QCN458907 QMJ458878:QMJ458907 QWF458878:QWF458907 RGB458878:RGB458907 RPX458878:RPX458907 RZT458878:RZT458907 SJP458878:SJP458907 STL458878:STL458907 TDH458878:TDH458907 TND458878:TND458907 TWZ458878:TWZ458907 UGV458878:UGV458907 UQR458878:UQR458907 VAN458878:VAN458907 VKJ458878:VKJ458907 VUF458878:VUF458907 WEB458878:WEB458907 WNX458878:WNX458907 WXT458878:WXT458907 BL524414:BL524443 LH524414:LH524443 VD524414:VD524443 AEZ524414:AEZ524443 AOV524414:AOV524443 AYR524414:AYR524443 BIN524414:BIN524443 BSJ524414:BSJ524443 CCF524414:CCF524443 CMB524414:CMB524443 CVX524414:CVX524443 DFT524414:DFT524443 DPP524414:DPP524443 DZL524414:DZL524443 EJH524414:EJH524443 ETD524414:ETD524443 FCZ524414:FCZ524443 FMV524414:FMV524443 FWR524414:FWR524443 GGN524414:GGN524443 GQJ524414:GQJ524443 HAF524414:HAF524443 HKB524414:HKB524443 HTX524414:HTX524443 IDT524414:IDT524443 INP524414:INP524443 IXL524414:IXL524443 JHH524414:JHH524443 JRD524414:JRD524443 KAZ524414:KAZ524443 KKV524414:KKV524443 KUR524414:KUR524443 LEN524414:LEN524443 LOJ524414:LOJ524443 LYF524414:LYF524443 MIB524414:MIB524443 MRX524414:MRX524443 NBT524414:NBT524443 NLP524414:NLP524443 NVL524414:NVL524443 OFH524414:OFH524443 OPD524414:OPD524443 OYZ524414:OYZ524443 PIV524414:PIV524443 PSR524414:PSR524443 QCN524414:QCN524443 QMJ524414:QMJ524443 QWF524414:QWF524443 RGB524414:RGB524443 RPX524414:RPX524443 RZT524414:RZT524443 SJP524414:SJP524443 STL524414:STL524443 TDH524414:TDH524443 TND524414:TND524443 TWZ524414:TWZ524443 UGV524414:UGV524443 UQR524414:UQR524443 VAN524414:VAN524443 VKJ524414:VKJ524443 VUF524414:VUF524443 WEB524414:WEB524443 WNX524414:WNX524443 WXT524414:WXT524443 BL589950:BL589979 LH589950:LH589979 VD589950:VD589979 AEZ589950:AEZ589979 AOV589950:AOV589979 AYR589950:AYR589979 BIN589950:BIN589979 BSJ589950:BSJ589979 CCF589950:CCF589979 CMB589950:CMB589979 CVX589950:CVX589979 DFT589950:DFT589979 DPP589950:DPP589979 DZL589950:DZL589979 EJH589950:EJH589979 ETD589950:ETD589979 FCZ589950:FCZ589979 FMV589950:FMV589979 FWR589950:FWR589979 GGN589950:GGN589979 GQJ589950:GQJ589979 HAF589950:HAF589979 HKB589950:HKB589979 HTX589950:HTX589979 IDT589950:IDT589979 INP589950:INP589979 IXL589950:IXL589979 JHH589950:JHH589979 JRD589950:JRD589979 KAZ589950:KAZ589979 KKV589950:KKV589979 KUR589950:KUR589979 LEN589950:LEN589979 LOJ589950:LOJ589979 LYF589950:LYF589979 MIB589950:MIB589979 MRX589950:MRX589979 NBT589950:NBT589979 NLP589950:NLP589979 NVL589950:NVL589979 OFH589950:OFH589979 OPD589950:OPD589979 OYZ589950:OYZ589979 PIV589950:PIV589979 PSR589950:PSR589979 QCN589950:QCN589979 QMJ589950:QMJ589979 QWF589950:QWF589979 RGB589950:RGB589979 RPX589950:RPX589979 RZT589950:RZT589979 SJP589950:SJP589979 STL589950:STL589979 TDH589950:TDH589979 TND589950:TND589979 TWZ589950:TWZ589979 UGV589950:UGV589979 UQR589950:UQR589979 VAN589950:VAN589979 VKJ589950:VKJ589979 VUF589950:VUF589979 WEB589950:WEB589979 WNX589950:WNX589979 WXT589950:WXT589979 BL655486:BL655515 LH655486:LH655515 VD655486:VD655515 AEZ655486:AEZ655515 AOV655486:AOV655515 AYR655486:AYR655515 BIN655486:BIN655515 BSJ655486:BSJ655515 CCF655486:CCF655515 CMB655486:CMB655515 CVX655486:CVX655515 DFT655486:DFT655515 DPP655486:DPP655515 DZL655486:DZL655515 EJH655486:EJH655515 ETD655486:ETD655515 FCZ655486:FCZ655515 FMV655486:FMV655515 FWR655486:FWR655515 GGN655486:GGN655515 GQJ655486:GQJ655515 HAF655486:HAF655515 HKB655486:HKB655515 HTX655486:HTX655515 IDT655486:IDT655515 INP655486:INP655515 IXL655486:IXL655515 JHH655486:JHH655515 JRD655486:JRD655515 KAZ655486:KAZ655515 KKV655486:KKV655515 KUR655486:KUR655515 LEN655486:LEN655515 LOJ655486:LOJ655515 LYF655486:LYF655515 MIB655486:MIB655515 MRX655486:MRX655515 NBT655486:NBT655515 NLP655486:NLP655515 NVL655486:NVL655515 OFH655486:OFH655515 OPD655486:OPD655515 OYZ655486:OYZ655515 PIV655486:PIV655515 PSR655486:PSR655515 QCN655486:QCN655515 QMJ655486:QMJ655515 QWF655486:QWF655515 RGB655486:RGB655515 RPX655486:RPX655515 RZT655486:RZT655515 SJP655486:SJP655515 STL655486:STL655515 TDH655486:TDH655515 TND655486:TND655515 TWZ655486:TWZ655515 UGV655486:UGV655515 UQR655486:UQR655515 VAN655486:VAN655515 VKJ655486:VKJ655515 VUF655486:VUF655515 WEB655486:WEB655515 WNX655486:WNX655515 WXT655486:WXT655515 BL721022:BL721051 LH721022:LH721051 VD721022:VD721051 AEZ721022:AEZ721051 AOV721022:AOV721051 AYR721022:AYR721051 BIN721022:BIN721051 BSJ721022:BSJ721051 CCF721022:CCF721051 CMB721022:CMB721051 CVX721022:CVX721051 DFT721022:DFT721051 DPP721022:DPP721051 DZL721022:DZL721051 EJH721022:EJH721051 ETD721022:ETD721051 FCZ721022:FCZ721051 FMV721022:FMV721051 FWR721022:FWR721051 GGN721022:GGN721051 GQJ721022:GQJ721051 HAF721022:HAF721051 HKB721022:HKB721051 HTX721022:HTX721051 IDT721022:IDT721051 INP721022:INP721051 IXL721022:IXL721051 JHH721022:JHH721051 JRD721022:JRD721051 KAZ721022:KAZ721051 KKV721022:KKV721051 KUR721022:KUR721051 LEN721022:LEN721051 LOJ721022:LOJ721051 LYF721022:LYF721051 MIB721022:MIB721051 MRX721022:MRX721051 NBT721022:NBT721051 NLP721022:NLP721051 NVL721022:NVL721051 OFH721022:OFH721051 OPD721022:OPD721051 OYZ721022:OYZ721051 PIV721022:PIV721051 PSR721022:PSR721051 QCN721022:QCN721051 QMJ721022:QMJ721051 QWF721022:QWF721051 RGB721022:RGB721051 RPX721022:RPX721051 RZT721022:RZT721051 SJP721022:SJP721051 STL721022:STL721051 TDH721022:TDH721051 TND721022:TND721051 TWZ721022:TWZ721051 UGV721022:UGV721051 UQR721022:UQR721051 VAN721022:VAN721051 VKJ721022:VKJ721051 VUF721022:VUF721051 WEB721022:WEB721051 WNX721022:WNX721051 WXT721022:WXT721051 BL786558:BL786587 LH786558:LH786587 VD786558:VD786587 AEZ786558:AEZ786587 AOV786558:AOV786587 AYR786558:AYR786587 BIN786558:BIN786587 BSJ786558:BSJ786587 CCF786558:CCF786587 CMB786558:CMB786587 CVX786558:CVX786587 DFT786558:DFT786587 DPP786558:DPP786587 DZL786558:DZL786587 EJH786558:EJH786587 ETD786558:ETD786587 FCZ786558:FCZ786587 FMV786558:FMV786587 FWR786558:FWR786587 GGN786558:GGN786587 GQJ786558:GQJ786587 HAF786558:HAF786587 HKB786558:HKB786587 HTX786558:HTX786587 IDT786558:IDT786587 INP786558:INP786587 IXL786558:IXL786587 JHH786558:JHH786587 JRD786558:JRD786587 KAZ786558:KAZ786587 KKV786558:KKV786587 KUR786558:KUR786587 LEN786558:LEN786587 LOJ786558:LOJ786587 LYF786558:LYF786587 MIB786558:MIB786587 MRX786558:MRX786587 NBT786558:NBT786587 NLP786558:NLP786587 NVL786558:NVL786587 OFH786558:OFH786587 OPD786558:OPD786587 OYZ786558:OYZ786587 PIV786558:PIV786587 PSR786558:PSR786587 QCN786558:QCN786587 QMJ786558:QMJ786587 QWF786558:QWF786587 RGB786558:RGB786587 RPX786558:RPX786587 RZT786558:RZT786587 SJP786558:SJP786587 STL786558:STL786587 TDH786558:TDH786587 TND786558:TND786587 TWZ786558:TWZ786587 UGV786558:UGV786587 UQR786558:UQR786587 VAN786558:VAN786587 VKJ786558:VKJ786587 VUF786558:VUF786587 WEB786558:WEB786587 WNX786558:WNX786587 WXT786558:WXT786587 BL852094:BL852123 LH852094:LH852123 VD852094:VD852123 AEZ852094:AEZ852123 AOV852094:AOV852123 AYR852094:AYR852123 BIN852094:BIN852123 BSJ852094:BSJ852123 CCF852094:CCF852123 CMB852094:CMB852123 CVX852094:CVX852123 DFT852094:DFT852123 DPP852094:DPP852123 DZL852094:DZL852123 EJH852094:EJH852123 ETD852094:ETD852123 FCZ852094:FCZ852123 FMV852094:FMV852123 FWR852094:FWR852123 GGN852094:GGN852123 GQJ852094:GQJ852123 HAF852094:HAF852123 HKB852094:HKB852123 HTX852094:HTX852123 IDT852094:IDT852123 INP852094:INP852123 IXL852094:IXL852123 JHH852094:JHH852123 JRD852094:JRD852123 KAZ852094:KAZ852123 KKV852094:KKV852123 KUR852094:KUR852123 LEN852094:LEN852123 LOJ852094:LOJ852123 LYF852094:LYF852123 MIB852094:MIB852123 MRX852094:MRX852123 NBT852094:NBT852123 NLP852094:NLP852123 NVL852094:NVL852123 OFH852094:OFH852123 OPD852094:OPD852123 OYZ852094:OYZ852123 PIV852094:PIV852123 PSR852094:PSR852123 QCN852094:QCN852123 QMJ852094:QMJ852123 QWF852094:QWF852123 RGB852094:RGB852123 RPX852094:RPX852123 RZT852094:RZT852123 SJP852094:SJP852123 STL852094:STL852123 TDH852094:TDH852123 TND852094:TND852123 TWZ852094:TWZ852123 UGV852094:UGV852123 UQR852094:UQR852123 VAN852094:VAN852123 VKJ852094:VKJ852123 VUF852094:VUF852123 WEB852094:WEB852123 WNX852094:WNX852123 WXT852094:WXT852123 BL917630:BL917659 LH917630:LH917659 VD917630:VD917659 AEZ917630:AEZ917659 AOV917630:AOV917659 AYR917630:AYR917659 BIN917630:BIN917659 BSJ917630:BSJ917659 CCF917630:CCF917659 CMB917630:CMB917659 CVX917630:CVX917659 DFT917630:DFT917659 DPP917630:DPP917659 DZL917630:DZL917659 EJH917630:EJH917659 ETD917630:ETD917659 FCZ917630:FCZ917659 FMV917630:FMV917659 FWR917630:FWR917659 GGN917630:GGN917659 GQJ917630:GQJ917659 HAF917630:HAF917659 HKB917630:HKB917659 HTX917630:HTX917659 IDT917630:IDT917659 INP917630:INP917659 IXL917630:IXL917659 JHH917630:JHH917659 JRD917630:JRD917659 KAZ917630:KAZ917659 KKV917630:KKV917659 KUR917630:KUR917659 LEN917630:LEN917659 LOJ917630:LOJ917659 LYF917630:LYF917659 MIB917630:MIB917659 MRX917630:MRX917659 NBT917630:NBT917659 NLP917630:NLP917659 NVL917630:NVL917659 OFH917630:OFH917659 OPD917630:OPD917659 OYZ917630:OYZ917659 PIV917630:PIV917659 PSR917630:PSR917659 QCN917630:QCN917659 QMJ917630:QMJ917659 QWF917630:QWF917659 RGB917630:RGB917659 RPX917630:RPX917659 RZT917630:RZT917659 SJP917630:SJP917659 STL917630:STL917659 TDH917630:TDH917659 TND917630:TND917659 TWZ917630:TWZ917659 UGV917630:UGV917659 UQR917630:UQR917659 VAN917630:VAN917659 VKJ917630:VKJ917659 VUF917630:VUF917659 WEB917630:WEB917659 WNX917630:WNX917659 WXT917630:WXT917659 BL983166:BL983195 LH983166:LH983195 VD983166:VD983195 AEZ983166:AEZ983195 AOV983166:AOV983195 AYR983166:AYR983195 BIN983166:BIN983195 BSJ983166:BSJ983195 CCF983166:CCF983195 CMB983166:CMB983195 CVX983166:CVX983195 DFT983166:DFT983195 DPP983166:DPP983195 DZL983166:DZL983195 EJH983166:EJH983195 ETD983166:ETD983195 FCZ983166:FCZ983195 FMV983166:FMV983195 FWR983166:FWR983195 GGN983166:GGN983195 GQJ983166:GQJ983195 HAF983166:HAF983195 HKB983166:HKB983195 HTX983166:HTX983195 IDT983166:IDT983195 INP983166:INP983195 IXL983166:IXL983195 JHH983166:JHH983195 JRD983166:JRD983195 KAZ983166:KAZ983195 KKV983166:KKV983195 KUR983166:KUR983195 LEN983166:LEN983195 LOJ983166:LOJ983195 LYF983166:LYF983195 MIB983166:MIB983195 MRX983166:MRX983195 NBT983166:NBT983195 NLP983166:NLP983195 NVL983166:NVL983195 OFH983166:OFH983195 OPD983166:OPD983195 OYZ983166:OYZ983195 PIV983166:PIV983195 PSR983166:PSR983195 QCN983166:QCN983195 QMJ983166:QMJ983195 QWF983166:QWF983195 RGB983166:RGB983195 RPX983166:RPX983195 RZT983166:RZT983195 SJP983166:SJP983195 STL983166:STL983195 TDH983166:TDH983195 TND983166:TND983195 TWZ983166:TWZ983195 UGV983166:UGV983195 UQR983166:UQR983195 VAN983166:VAN983195 VKJ983166:VKJ983195 VUF983166:VUF983195 WEB983166:WEB983195 WNX983166:WNX983195 WXT983166:WXT983195 V126:V155 JR126:JR155 TN126:TN155 ADJ126:ADJ155 ANF126:ANF155 AXB126:AXB155 BGX126:BGX155 BQT126:BQT155 CAP126:CAP155 CKL126:CKL155 CUH126:CUH155 DED126:DED155 DNZ126:DNZ155 DXV126:DXV155 EHR126:EHR155 ERN126:ERN155 FBJ126:FBJ155 FLF126:FLF155 FVB126:FVB155 GEX126:GEX155 GOT126:GOT155 GYP126:GYP155 HIL126:HIL155 HSH126:HSH155 ICD126:ICD155 ILZ126:ILZ155 IVV126:IVV155 JFR126:JFR155 JPN126:JPN155 JZJ126:JZJ155 KJF126:KJF155 KTB126:KTB155 LCX126:LCX155 LMT126:LMT155 LWP126:LWP155 MGL126:MGL155 MQH126:MQH155 NAD126:NAD155 NJZ126:NJZ155 NTV126:NTV155 ODR126:ODR155 ONN126:ONN155 OXJ126:OXJ155 PHF126:PHF155 PRB126:PRB155 QAX126:QAX155 QKT126:QKT155 QUP126:QUP155 REL126:REL155 ROH126:ROH155 RYD126:RYD155 SHZ126:SHZ155 SRV126:SRV155 TBR126:TBR155 TLN126:TLN155 TVJ126:TVJ155 UFF126:UFF155 UPB126:UPB155 UYX126:UYX155 VIT126:VIT155 VSP126:VSP155 WCL126:WCL155 WMH126:WMH155 WWD126:WWD155 V65662:V65691 JR65662:JR65691 TN65662:TN65691 ADJ65662:ADJ65691 ANF65662:ANF65691 AXB65662:AXB65691 BGX65662:BGX65691 BQT65662:BQT65691 CAP65662:CAP65691 CKL65662:CKL65691 CUH65662:CUH65691 DED65662:DED65691 DNZ65662:DNZ65691 DXV65662:DXV65691 EHR65662:EHR65691 ERN65662:ERN65691 FBJ65662:FBJ65691 FLF65662:FLF65691 FVB65662:FVB65691 GEX65662:GEX65691 GOT65662:GOT65691 GYP65662:GYP65691 HIL65662:HIL65691 HSH65662:HSH65691 ICD65662:ICD65691 ILZ65662:ILZ65691 IVV65662:IVV65691 JFR65662:JFR65691 JPN65662:JPN65691 JZJ65662:JZJ65691 KJF65662:KJF65691 KTB65662:KTB65691 LCX65662:LCX65691 LMT65662:LMT65691 LWP65662:LWP65691 MGL65662:MGL65691 MQH65662:MQH65691 NAD65662:NAD65691 NJZ65662:NJZ65691 NTV65662:NTV65691 ODR65662:ODR65691 ONN65662:ONN65691 OXJ65662:OXJ65691 PHF65662:PHF65691 PRB65662:PRB65691 QAX65662:QAX65691 QKT65662:QKT65691 QUP65662:QUP65691 REL65662:REL65691 ROH65662:ROH65691 RYD65662:RYD65691 SHZ65662:SHZ65691 SRV65662:SRV65691 TBR65662:TBR65691 TLN65662:TLN65691 TVJ65662:TVJ65691 UFF65662:UFF65691 UPB65662:UPB65691 UYX65662:UYX65691 VIT65662:VIT65691 VSP65662:VSP65691 WCL65662:WCL65691 WMH65662:WMH65691 WWD65662:WWD65691 V131198:V131227 JR131198:JR131227 TN131198:TN131227 ADJ131198:ADJ131227 ANF131198:ANF131227 AXB131198:AXB131227 BGX131198:BGX131227 BQT131198:BQT131227 CAP131198:CAP131227 CKL131198:CKL131227 CUH131198:CUH131227 DED131198:DED131227 DNZ131198:DNZ131227 DXV131198:DXV131227 EHR131198:EHR131227 ERN131198:ERN131227 FBJ131198:FBJ131227 FLF131198:FLF131227 FVB131198:FVB131227 GEX131198:GEX131227 GOT131198:GOT131227 GYP131198:GYP131227 HIL131198:HIL131227 HSH131198:HSH131227 ICD131198:ICD131227 ILZ131198:ILZ131227 IVV131198:IVV131227 JFR131198:JFR131227 JPN131198:JPN131227 JZJ131198:JZJ131227 KJF131198:KJF131227 KTB131198:KTB131227 LCX131198:LCX131227 LMT131198:LMT131227 LWP131198:LWP131227 MGL131198:MGL131227 MQH131198:MQH131227 NAD131198:NAD131227 NJZ131198:NJZ131227 NTV131198:NTV131227 ODR131198:ODR131227 ONN131198:ONN131227 OXJ131198:OXJ131227 PHF131198:PHF131227 PRB131198:PRB131227 QAX131198:QAX131227 QKT131198:QKT131227 QUP131198:QUP131227 REL131198:REL131227 ROH131198:ROH131227 RYD131198:RYD131227 SHZ131198:SHZ131227 SRV131198:SRV131227 TBR131198:TBR131227 TLN131198:TLN131227 TVJ131198:TVJ131227 UFF131198:UFF131227 UPB131198:UPB131227 UYX131198:UYX131227 VIT131198:VIT131227 VSP131198:VSP131227 WCL131198:WCL131227 WMH131198:WMH131227 WWD131198:WWD131227 V196734:V196763 JR196734:JR196763 TN196734:TN196763 ADJ196734:ADJ196763 ANF196734:ANF196763 AXB196734:AXB196763 BGX196734:BGX196763 BQT196734:BQT196763 CAP196734:CAP196763 CKL196734:CKL196763 CUH196734:CUH196763 DED196734:DED196763 DNZ196734:DNZ196763 DXV196734:DXV196763 EHR196734:EHR196763 ERN196734:ERN196763 FBJ196734:FBJ196763 FLF196734:FLF196763 FVB196734:FVB196763 GEX196734:GEX196763 GOT196734:GOT196763 GYP196734:GYP196763 HIL196734:HIL196763 HSH196734:HSH196763 ICD196734:ICD196763 ILZ196734:ILZ196763 IVV196734:IVV196763 JFR196734:JFR196763 JPN196734:JPN196763 JZJ196734:JZJ196763 KJF196734:KJF196763 KTB196734:KTB196763 LCX196734:LCX196763 LMT196734:LMT196763 LWP196734:LWP196763 MGL196734:MGL196763 MQH196734:MQH196763 NAD196734:NAD196763 NJZ196734:NJZ196763 NTV196734:NTV196763 ODR196734:ODR196763 ONN196734:ONN196763 OXJ196734:OXJ196763 PHF196734:PHF196763 PRB196734:PRB196763 QAX196734:QAX196763 QKT196734:QKT196763 QUP196734:QUP196763 REL196734:REL196763 ROH196734:ROH196763 RYD196734:RYD196763 SHZ196734:SHZ196763 SRV196734:SRV196763 TBR196734:TBR196763 TLN196734:TLN196763 TVJ196734:TVJ196763 UFF196734:UFF196763 UPB196734:UPB196763 UYX196734:UYX196763 VIT196734:VIT196763 VSP196734:VSP196763 WCL196734:WCL196763 WMH196734:WMH196763 WWD196734:WWD196763 V262270:V262299 JR262270:JR262299 TN262270:TN262299 ADJ262270:ADJ262299 ANF262270:ANF262299 AXB262270:AXB262299 BGX262270:BGX262299 BQT262270:BQT262299 CAP262270:CAP262299 CKL262270:CKL262299 CUH262270:CUH262299 DED262270:DED262299 DNZ262270:DNZ262299 DXV262270:DXV262299 EHR262270:EHR262299 ERN262270:ERN262299 FBJ262270:FBJ262299 FLF262270:FLF262299 FVB262270:FVB262299 GEX262270:GEX262299 GOT262270:GOT262299 GYP262270:GYP262299 HIL262270:HIL262299 HSH262270:HSH262299 ICD262270:ICD262299 ILZ262270:ILZ262299 IVV262270:IVV262299 JFR262270:JFR262299 JPN262270:JPN262299 JZJ262270:JZJ262299 KJF262270:KJF262299 KTB262270:KTB262299 LCX262270:LCX262299 LMT262270:LMT262299 LWP262270:LWP262299 MGL262270:MGL262299 MQH262270:MQH262299 NAD262270:NAD262299 NJZ262270:NJZ262299 NTV262270:NTV262299 ODR262270:ODR262299 ONN262270:ONN262299 OXJ262270:OXJ262299 PHF262270:PHF262299 PRB262270:PRB262299 QAX262270:QAX262299 QKT262270:QKT262299 QUP262270:QUP262299 REL262270:REL262299 ROH262270:ROH262299 RYD262270:RYD262299 SHZ262270:SHZ262299 SRV262270:SRV262299 TBR262270:TBR262299 TLN262270:TLN262299 TVJ262270:TVJ262299 UFF262270:UFF262299 UPB262270:UPB262299 UYX262270:UYX262299 VIT262270:VIT262299 VSP262270:VSP262299 WCL262270:WCL262299 WMH262270:WMH262299 WWD262270:WWD262299 V327806:V327835 JR327806:JR327835 TN327806:TN327835 ADJ327806:ADJ327835 ANF327806:ANF327835 AXB327806:AXB327835 BGX327806:BGX327835 BQT327806:BQT327835 CAP327806:CAP327835 CKL327806:CKL327835 CUH327806:CUH327835 DED327806:DED327835 DNZ327806:DNZ327835 DXV327806:DXV327835 EHR327806:EHR327835 ERN327806:ERN327835 FBJ327806:FBJ327835 FLF327806:FLF327835 FVB327806:FVB327835 GEX327806:GEX327835 GOT327806:GOT327835 GYP327806:GYP327835 HIL327806:HIL327835 HSH327806:HSH327835 ICD327806:ICD327835 ILZ327806:ILZ327835 IVV327806:IVV327835 JFR327806:JFR327835 JPN327806:JPN327835 JZJ327806:JZJ327835 KJF327806:KJF327835 KTB327806:KTB327835 LCX327806:LCX327835 LMT327806:LMT327835 LWP327806:LWP327835 MGL327806:MGL327835 MQH327806:MQH327835 NAD327806:NAD327835 NJZ327806:NJZ327835 NTV327806:NTV327835 ODR327806:ODR327835 ONN327806:ONN327835 OXJ327806:OXJ327835 PHF327806:PHF327835 PRB327806:PRB327835 QAX327806:QAX327835 QKT327806:QKT327835 QUP327806:QUP327835 REL327806:REL327835 ROH327806:ROH327835 RYD327806:RYD327835 SHZ327806:SHZ327835 SRV327806:SRV327835 TBR327806:TBR327835 TLN327806:TLN327835 TVJ327806:TVJ327835 UFF327806:UFF327835 UPB327806:UPB327835 UYX327806:UYX327835 VIT327806:VIT327835 VSP327806:VSP327835 WCL327806:WCL327835 WMH327806:WMH327835 WWD327806:WWD327835 V393342:V393371 JR393342:JR393371 TN393342:TN393371 ADJ393342:ADJ393371 ANF393342:ANF393371 AXB393342:AXB393371 BGX393342:BGX393371 BQT393342:BQT393371 CAP393342:CAP393371 CKL393342:CKL393371 CUH393342:CUH393371 DED393342:DED393371 DNZ393342:DNZ393371 DXV393342:DXV393371 EHR393342:EHR393371 ERN393342:ERN393371 FBJ393342:FBJ393371 FLF393342:FLF393371 FVB393342:FVB393371 GEX393342:GEX393371 GOT393342:GOT393371 GYP393342:GYP393371 HIL393342:HIL393371 HSH393342:HSH393371 ICD393342:ICD393371 ILZ393342:ILZ393371 IVV393342:IVV393371 JFR393342:JFR393371 JPN393342:JPN393371 JZJ393342:JZJ393371 KJF393342:KJF393371 KTB393342:KTB393371 LCX393342:LCX393371 LMT393342:LMT393371 LWP393342:LWP393371 MGL393342:MGL393371 MQH393342:MQH393371 NAD393342:NAD393371 NJZ393342:NJZ393371 NTV393342:NTV393371 ODR393342:ODR393371 ONN393342:ONN393371 OXJ393342:OXJ393371 PHF393342:PHF393371 PRB393342:PRB393371 QAX393342:QAX393371 QKT393342:QKT393371 QUP393342:QUP393371 REL393342:REL393371 ROH393342:ROH393371 RYD393342:RYD393371 SHZ393342:SHZ393371 SRV393342:SRV393371 TBR393342:TBR393371 TLN393342:TLN393371 TVJ393342:TVJ393371 UFF393342:UFF393371 UPB393342:UPB393371 UYX393342:UYX393371 VIT393342:VIT393371 VSP393342:VSP393371 WCL393342:WCL393371 WMH393342:WMH393371 WWD393342:WWD393371 V458878:V458907 JR458878:JR458907 TN458878:TN458907 ADJ458878:ADJ458907 ANF458878:ANF458907 AXB458878:AXB458907 BGX458878:BGX458907 BQT458878:BQT458907 CAP458878:CAP458907 CKL458878:CKL458907 CUH458878:CUH458907 DED458878:DED458907 DNZ458878:DNZ458907 DXV458878:DXV458907 EHR458878:EHR458907 ERN458878:ERN458907 FBJ458878:FBJ458907 FLF458878:FLF458907 FVB458878:FVB458907 GEX458878:GEX458907 GOT458878:GOT458907 GYP458878:GYP458907 HIL458878:HIL458907 HSH458878:HSH458907 ICD458878:ICD458907 ILZ458878:ILZ458907 IVV458878:IVV458907 JFR458878:JFR458907 JPN458878:JPN458907 JZJ458878:JZJ458907 KJF458878:KJF458907 KTB458878:KTB458907 LCX458878:LCX458907 LMT458878:LMT458907 LWP458878:LWP458907 MGL458878:MGL458907 MQH458878:MQH458907 NAD458878:NAD458907 NJZ458878:NJZ458907 NTV458878:NTV458907 ODR458878:ODR458907 ONN458878:ONN458907 OXJ458878:OXJ458907 PHF458878:PHF458907 PRB458878:PRB458907 QAX458878:QAX458907 QKT458878:QKT458907 QUP458878:QUP458907 REL458878:REL458907 ROH458878:ROH458907 RYD458878:RYD458907 SHZ458878:SHZ458907 SRV458878:SRV458907 TBR458878:TBR458907 TLN458878:TLN458907 TVJ458878:TVJ458907 UFF458878:UFF458907 UPB458878:UPB458907 UYX458878:UYX458907 VIT458878:VIT458907 VSP458878:VSP458907 WCL458878:WCL458907 WMH458878:WMH458907 WWD458878:WWD458907 V524414:V524443 JR524414:JR524443 TN524414:TN524443 ADJ524414:ADJ524443 ANF524414:ANF524443 AXB524414:AXB524443 BGX524414:BGX524443 BQT524414:BQT524443 CAP524414:CAP524443 CKL524414:CKL524443 CUH524414:CUH524443 DED524414:DED524443 DNZ524414:DNZ524443 DXV524414:DXV524443 EHR524414:EHR524443 ERN524414:ERN524443 FBJ524414:FBJ524443 FLF524414:FLF524443 FVB524414:FVB524443 GEX524414:GEX524443 GOT524414:GOT524443 GYP524414:GYP524443 HIL524414:HIL524443 HSH524414:HSH524443 ICD524414:ICD524443 ILZ524414:ILZ524443 IVV524414:IVV524443 JFR524414:JFR524443 JPN524414:JPN524443 JZJ524414:JZJ524443 KJF524414:KJF524443 KTB524414:KTB524443 LCX524414:LCX524443 LMT524414:LMT524443 LWP524414:LWP524443 MGL524414:MGL524443 MQH524414:MQH524443 NAD524414:NAD524443 NJZ524414:NJZ524443 NTV524414:NTV524443 ODR524414:ODR524443 ONN524414:ONN524443 OXJ524414:OXJ524443 PHF524414:PHF524443 PRB524414:PRB524443 QAX524414:QAX524443 QKT524414:QKT524443 QUP524414:QUP524443 REL524414:REL524443 ROH524414:ROH524443 RYD524414:RYD524443 SHZ524414:SHZ524443 SRV524414:SRV524443 TBR524414:TBR524443 TLN524414:TLN524443 TVJ524414:TVJ524443 UFF524414:UFF524443 UPB524414:UPB524443 UYX524414:UYX524443 VIT524414:VIT524443 VSP524414:VSP524443 WCL524414:WCL524443 WMH524414:WMH524443 WWD524414:WWD524443 V589950:V589979 JR589950:JR589979 TN589950:TN589979 ADJ589950:ADJ589979 ANF589950:ANF589979 AXB589950:AXB589979 BGX589950:BGX589979 BQT589950:BQT589979 CAP589950:CAP589979 CKL589950:CKL589979 CUH589950:CUH589979 DED589950:DED589979 DNZ589950:DNZ589979 DXV589950:DXV589979 EHR589950:EHR589979 ERN589950:ERN589979 FBJ589950:FBJ589979 FLF589950:FLF589979 FVB589950:FVB589979 GEX589950:GEX589979 GOT589950:GOT589979 GYP589950:GYP589979 HIL589950:HIL589979 HSH589950:HSH589979 ICD589950:ICD589979 ILZ589950:ILZ589979 IVV589950:IVV589979 JFR589950:JFR589979 JPN589950:JPN589979 JZJ589950:JZJ589979 KJF589950:KJF589979 KTB589950:KTB589979 LCX589950:LCX589979 LMT589950:LMT589979 LWP589950:LWP589979 MGL589950:MGL589979 MQH589950:MQH589979 NAD589950:NAD589979 NJZ589950:NJZ589979 NTV589950:NTV589979 ODR589950:ODR589979 ONN589950:ONN589979 OXJ589950:OXJ589979 PHF589950:PHF589979 PRB589950:PRB589979 QAX589950:QAX589979 QKT589950:QKT589979 QUP589950:QUP589979 REL589950:REL589979 ROH589950:ROH589979 RYD589950:RYD589979 SHZ589950:SHZ589979 SRV589950:SRV589979 TBR589950:TBR589979 TLN589950:TLN589979 TVJ589950:TVJ589979 UFF589950:UFF589979 UPB589950:UPB589979 UYX589950:UYX589979 VIT589950:VIT589979 VSP589950:VSP589979 WCL589950:WCL589979 WMH589950:WMH589979 WWD589950:WWD589979 V655486:V655515 JR655486:JR655515 TN655486:TN655515 ADJ655486:ADJ655515 ANF655486:ANF655515 AXB655486:AXB655515 BGX655486:BGX655515 BQT655486:BQT655515 CAP655486:CAP655515 CKL655486:CKL655515 CUH655486:CUH655515 DED655486:DED655515 DNZ655486:DNZ655515 DXV655486:DXV655515 EHR655486:EHR655515 ERN655486:ERN655515 FBJ655486:FBJ655515 FLF655486:FLF655515 FVB655486:FVB655515 GEX655486:GEX655515 GOT655486:GOT655515 GYP655486:GYP655515 HIL655486:HIL655515 HSH655486:HSH655515 ICD655486:ICD655515 ILZ655486:ILZ655515 IVV655486:IVV655515 JFR655486:JFR655515 JPN655486:JPN655515 JZJ655486:JZJ655515 KJF655486:KJF655515 KTB655486:KTB655515 LCX655486:LCX655515 LMT655486:LMT655515 LWP655486:LWP655515 MGL655486:MGL655515 MQH655486:MQH655515 NAD655486:NAD655515 NJZ655486:NJZ655515 NTV655486:NTV655515 ODR655486:ODR655515 ONN655486:ONN655515 OXJ655486:OXJ655515 PHF655486:PHF655515 PRB655486:PRB655515 QAX655486:QAX655515 QKT655486:QKT655515 QUP655486:QUP655515 REL655486:REL655515 ROH655486:ROH655515 RYD655486:RYD655515 SHZ655486:SHZ655515 SRV655486:SRV655515 TBR655486:TBR655515 TLN655486:TLN655515 TVJ655486:TVJ655515 UFF655486:UFF655515 UPB655486:UPB655515 UYX655486:UYX655515 VIT655486:VIT655515 VSP655486:VSP655515 WCL655486:WCL655515 WMH655486:WMH655515 WWD655486:WWD655515 V721022:V721051 JR721022:JR721051 TN721022:TN721051 ADJ721022:ADJ721051 ANF721022:ANF721051 AXB721022:AXB721051 BGX721022:BGX721051 BQT721022:BQT721051 CAP721022:CAP721051 CKL721022:CKL721051 CUH721022:CUH721051 DED721022:DED721051 DNZ721022:DNZ721051 DXV721022:DXV721051 EHR721022:EHR721051 ERN721022:ERN721051 FBJ721022:FBJ721051 FLF721022:FLF721051 FVB721022:FVB721051 GEX721022:GEX721051 GOT721022:GOT721051 GYP721022:GYP721051 HIL721022:HIL721051 HSH721022:HSH721051 ICD721022:ICD721051 ILZ721022:ILZ721051 IVV721022:IVV721051 JFR721022:JFR721051 JPN721022:JPN721051 JZJ721022:JZJ721051 KJF721022:KJF721051 KTB721022:KTB721051 LCX721022:LCX721051 LMT721022:LMT721051 LWP721022:LWP721051 MGL721022:MGL721051 MQH721022:MQH721051 NAD721022:NAD721051 NJZ721022:NJZ721051 NTV721022:NTV721051 ODR721022:ODR721051 ONN721022:ONN721051 OXJ721022:OXJ721051 PHF721022:PHF721051 PRB721022:PRB721051 QAX721022:QAX721051 QKT721022:QKT721051 QUP721022:QUP721051 REL721022:REL721051 ROH721022:ROH721051 RYD721022:RYD721051 SHZ721022:SHZ721051 SRV721022:SRV721051 TBR721022:TBR721051 TLN721022:TLN721051 TVJ721022:TVJ721051 UFF721022:UFF721051 UPB721022:UPB721051 UYX721022:UYX721051 VIT721022:VIT721051 VSP721022:VSP721051 WCL721022:WCL721051 WMH721022:WMH721051 WWD721022:WWD721051 V786558:V786587 JR786558:JR786587 TN786558:TN786587 ADJ786558:ADJ786587 ANF786558:ANF786587 AXB786558:AXB786587 BGX786558:BGX786587 BQT786558:BQT786587 CAP786558:CAP786587 CKL786558:CKL786587 CUH786558:CUH786587 DED786558:DED786587 DNZ786558:DNZ786587 DXV786558:DXV786587 EHR786558:EHR786587 ERN786558:ERN786587 FBJ786558:FBJ786587 FLF786558:FLF786587 FVB786558:FVB786587 GEX786558:GEX786587 GOT786558:GOT786587 GYP786558:GYP786587 HIL786558:HIL786587 HSH786558:HSH786587 ICD786558:ICD786587 ILZ786558:ILZ786587 IVV786558:IVV786587 JFR786558:JFR786587 JPN786558:JPN786587 JZJ786558:JZJ786587 KJF786558:KJF786587 KTB786558:KTB786587 LCX786558:LCX786587 LMT786558:LMT786587 LWP786558:LWP786587 MGL786558:MGL786587 MQH786558:MQH786587 NAD786558:NAD786587 NJZ786558:NJZ786587 NTV786558:NTV786587 ODR786558:ODR786587 ONN786558:ONN786587 OXJ786558:OXJ786587 PHF786558:PHF786587 PRB786558:PRB786587 QAX786558:QAX786587 QKT786558:QKT786587 QUP786558:QUP786587 REL786558:REL786587 ROH786558:ROH786587 RYD786558:RYD786587 SHZ786558:SHZ786587 SRV786558:SRV786587 TBR786558:TBR786587 TLN786558:TLN786587 TVJ786558:TVJ786587 UFF786558:UFF786587 UPB786558:UPB786587 UYX786558:UYX786587 VIT786558:VIT786587 VSP786558:VSP786587 WCL786558:WCL786587 WMH786558:WMH786587 WWD786558:WWD786587 V852094:V852123 JR852094:JR852123 TN852094:TN852123 ADJ852094:ADJ852123 ANF852094:ANF852123 AXB852094:AXB852123 BGX852094:BGX852123 BQT852094:BQT852123 CAP852094:CAP852123 CKL852094:CKL852123 CUH852094:CUH852123 DED852094:DED852123 DNZ852094:DNZ852123 DXV852094:DXV852123 EHR852094:EHR852123 ERN852094:ERN852123 FBJ852094:FBJ852123 FLF852094:FLF852123 FVB852094:FVB852123 GEX852094:GEX852123 GOT852094:GOT852123 GYP852094:GYP852123 HIL852094:HIL852123 HSH852094:HSH852123 ICD852094:ICD852123 ILZ852094:ILZ852123 IVV852094:IVV852123 JFR852094:JFR852123 JPN852094:JPN852123 JZJ852094:JZJ852123 KJF852094:KJF852123 KTB852094:KTB852123 LCX852094:LCX852123 LMT852094:LMT852123 LWP852094:LWP852123 MGL852094:MGL852123 MQH852094:MQH852123 NAD852094:NAD852123 NJZ852094:NJZ852123 NTV852094:NTV852123 ODR852094:ODR852123 ONN852094:ONN852123 OXJ852094:OXJ852123 PHF852094:PHF852123 PRB852094:PRB852123 QAX852094:QAX852123 QKT852094:QKT852123 QUP852094:QUP852123 REL852094:REL852123 ROH852094:ROH852123 RYD852094:RYD852123 SHZ852094:SHZ852123 SRV852094:SRV852123 TBR852094:TBR852123 TLN852094:TLN852123 TVJ852094:TVJ852123 UFF852094:UFF852123 UPB852094:UPB852123 UYX852094:UYX852123 VIT852094:VIT852123 VSP852094:VSP852123 WCL852094:WCL852123 WMH852094:WMH852123 WWD852094:WWD852123 V917630:V917659 JR917630:JR917659 TN917630:TN917659 ADJ917630:ADJ917659 ANF917630:ANF917659 AXB917630:AXB917659 BGX917630:BGX917659 BQT917630:BQT917659 CAP917630:CAP917659 CKL917630:CKL917659 CUH917630:CUH917659 DED917630:DED917659 DNZ917630:DNZ917659 DXV917630:DXV917659 EHR917630:EHR917659 ERN917630:ERN917659 FBJ917630:FBJ917659 FLF917630:FLF917659 FVB917630:FVB917659 GEX917630:GEX917659 GOT917630:GOT917659 GYP917630:GYP917659 HIL917630:HIL917659 HSH917630:HSH917659 ICD917630:ICD917659 ILZ917630:ILZ917659 IVV917630:IVV917659 JFR917630:JFR917659 JPN917630:JPN917659 JZJ917630:JZJ917659 KJF917630:KJF917659 KTB917630:KTB917659 LCX917630:LCX917659 LMT917630:LMT917659 LWP917630:LWP917659 MGL917630:MGL917659 MQH917630:MQH917659 NAD917630:NAD917659 NJZ917630:NJZ917659 NTV917630:NTV917659 ODR917630:ODR917659 ONN917630:ONN917659 OXJ917630:OXJ917659 PHF917630:PHF917659 PRB917630:PRB917659 QAX917630:QAX917659 QKT917630:QKT917659 QUP917630:QUP917659 REL917630:REL917659 ROH917630:ROH917659 RYD917630:RYD917659 SHZ917630:SHZ917659 SRV917630:SRV917659 TBR917630:TBR917659 TLN917630:TLN917659 TVJ917630:TVJ917659 UFF917630:UFF917659 UPB917630:UPB917659 UYX917630:UYX917659 VIT917630:VIT917659 VSP917630:VSP917659 WCL917630:WCL917659 WMH917630:WMH917659 WWD917630:WWD917659 V983166:V983195 JR983166:JR983195 TN983166:TN983195 ADJ983166:ADJ983195 ANF983166:ANF983195 AXB983166:AXB983195 BGX983166:BGX983195 BQT983166:BQT983195 CAP983166:CAP983195 CKL983166:CKL983195 CUH983166:CUH983195 DED983166:DED983195 DNZ983166:DNZ983195 DXV983166:DXV983195 EHR983166:EHR983195 ERN983166:ERN983195 FBJ983166:FBJ983195 FLF983166:FLF983195 FVB983166:FVB983195 GEX983166:GEX983195 GOT983166:GOT983195 GYP983166:GYP983195 HIL983166:HIL983195 HSH983166:HSH983195 ICD983166:ICD983195 ILZ983166:ILZ983195 IVV983166:IVV983195 JFR983166:JFR983195 JPN983166:JPN983195 JZJ983166:JZJ983195 KJF983166:KJF983195 KTB983166:KTB983195 LCX983166:LCX983195 LMT983166:LMT983195 LWP983166:LWP983195 MGL983166:MGL983195 MQH983166:MQH983195 NAD983166:NAD983195 NJZ983166:NJZ983195 NTV983166:NTV983195 ODR983166:ODR983195 ONN983166:ONN983195 OXJ983166:OXJ983195 PHF983166:PHF983195 PRB983166:PRB983195 QAX983166:QAX983195 QKT983166:QKT983195 QUP983166:QUP983195 REL983166:REL983195 ROH983166:ROH983195 RYD983166:RYD983195 SHZ983166:SHZ983195 SRV983166:SRV983195 TBR983166:TBR983195 TLN983166:TLN983195 TVJ983166:TVJ983195 UFF983166:UFF983195 UPB983166:UPB983195 UYX983166:UYX983195 VIT983166:VIT983195 VSP983166:VSP983195 WCL983166:WCL983195 WMH983166:WMH983195 WWD983166:WWD983195 BE126:BE155 LA126:LA155 UW126:UW155 AES126:AES155 AOO126:AOO155 AYK126:AYK155 BIG126:BIG155 BSC126:BSC155 CBY126:CBY155 CLU126:CLU155 CVQ126:CVQ155 DFM126:DFM155 DPI126:DPI155 DZE126:DZE155 EJA126:EJA155 ESW126:ESW155 FCS126:FCS155 FMO126:FMO155 FWK126:FWK155 GGG126:GGG155 GQC126:GQC155 GZY126:GZY155 HJU126:HJU155 HTQ126:HTQ155 IDM126:IDM155 INI126:INI155 IXE126:IXE155 JHA126:JHA155 JQW126:JQW155 KAS126:KAS155 KKO126:KKO155 KUK126:KUK155 LEG126:LEG155 LOC126:LOC155 LXY126:LXY155 MHU126:MHU155 MRQ126:MRQ155 NBM126:NBM155 NLI126:NLI155 NVE126:NVE155 OFA126:OFA155 OOW126:OOW155 OYS126:OYS155 PIO126:PIO155 PSK126:PSK155 QCG126:QCG155 QMC126:QMC155 QVY126:QVY155 RFU126:RFU155 RPQ126:RPQ155 RZM126:RZM155 SJI126:SJI155 STE126:STE155 TDA126:TDA155 TMW126:TMW155 TWS126:TWS155 UGO126:UGO155 UQK126:UQK155 VAG126:VAG155 VKC126:VKC155 VTY126:VTY155 WDU126:WDU155 WNQ126:WNQ155 WXM126:WXM155 BE65662:BE65691 LA65662:LA65691 UW65662:UW65691 AES65662:AES65691 AOO65662:AOO65691 AYK65662:AYK65691 BIG65662:BIG65691 BSC65662:BSC65691 CBY65662:CBY65691 CLU65662:CLU65691 CVQ65662:CVQ65691 DFM65662:DFM65691 DPI65662:DPI65691 DZE65662:DZE65691 EJA65662:EJA65691 ESW65662:ESW65691 FCS65662:FCS65691 FMO65662:FMO65691 FWK65662:FWK65691 GGG65662:GGG65691 GQC65662:GQC65691 GZY65662:GZY65691 HJU65662:HJU65691 HTQ65662:HTQ65691 IDM65662:IDM65691 INI65662:INI65691 IXE65662:IXE65691 JHA65662:JHA65691 JQW65662:JQW65691 KAS65662:KAS65691 KKO65662:KKO65691 KUK65662:KUK65691 LEG65662:LEG65691 LOC65662:LOC65691 LXY65662:LXY65691 MHU65662:MHU65691 MRQ65662:MRQ65691 NBM65662:NBM65691 NLI65662:NLI65691 NVE65662:NVE65691 OFA65662:OFA65691 OOW65662:OOW65691 OYS65662:OYS65691 PIO65662:PIO65691 PSK65662:PSK65691 QCG65662:QCG65691 QMC65662:QMC65691 QVY65662:QVY65691 RFU65662:RFU65691 RPQ65662:RPQ65691 RZM65662:RZM65691 SJI65662:SJI65691 STE65662:STE65691 TDA65662:TDA65691 TMW65662:TMW65691 TWS65662:TWS65691 UGO65662:UGO65691 UQK65662:UQK65691 VAG65662:VAG65691 VKC65662:VKC65691 VTY65662:VTY65691 WDU65662:WDU65691 WNQ65662:WNQ65691 WXM65662:WXM65691 BE131198:BE131227 LA131198:LA131227 UW131198:UW131227 AES131198:AES131227 AOO131198:AOO131227 AYK131198:AYK131227 BIG131198:BIG131227 BSC131198:BSC131227 CBY131198:CBY131227 CLU131198:CLU131227 CVQ131198:CVQ131227 DFM131198:DFM131227 DPI131198:DPI131227 DZE131198:DZE131227 EJA131198:EJA131227 ESW131198:ESW131227 FCS131198:FCS131227 FMO131198:FMO131227 FWK131198:FWK131227 GGG131198:GGG131227 GQC131198:GQC131227 GZY131198:GZY131227 HJU131198:HJU131227 HTQ131198:HTQ131227 IDM131198:IDM131227 INI131198:INI131227 IXE131198:IXE131227 JHA131198:JHA131227 JQW131198:JQW131227 KAS131198:KAS131227 KKO131198:KKO131227 KUK131198:KUK131227 LEG131198:LEG131227 LOC131198:LOC131227 LXY131198:LXY131227 MHU131198:MHU131227 MRQ131198:MRQ131227 NBM131198:NBM131227 NLI131198:NLI131227 NVE131198:NVE131227 OFA131198:OFA131227 OOW131198:OOW131227 OYS131198:OYS131227 PIO131198:PIO131227 PSK131198:PSK131227 QCG131198:QCG131227 QMC131198:QMC131227 QVY131198:QVY131227 RFU131198:RFU131227 RPQ131198:RPQ131227 RZM131198:RZM131227 SJI131198:SJI131227 STE131198:STE131227 TDA131198:TDA131227 TMW131198:TMW131227 TWS131198:TWS131227 UGO131198:UGO131227 UQK131198:UQK131227 VAG131198:VAG131227 VKC131198:VKC131227 VTY131198:VTY131227 WDU131198:WDU131227 WNQ131198:WNQ131227 WXM131198:WXM131227 BE196734:BE196763 LA196734:LA196763 UW196734:UW196763 AES196734:AES196763 AOO196734:AOO196763 AYK196734:AYK196763 BIG196734:BIG196763 BSC196734:BSC196763 CBY196734:CBY196763 CLU196734:CLU196763 CVQ196734:CVQ196763 DFM196734:DFM196763 DPI196734:DPI196763 DZE196734:DZE196763 EJA196734:EJA196763 ESW196734:ESW196763 FCS196734:FCS196763 FMO196734:FMO196763 FWK196734:FWK196763 GGG196734:GGG196763 GQC196734:GQC196763 GZY196734:GZY196763 HJU196734:HJU196763 HTQ196734:HTQ196763 IDM196734:IDM196763 INI196734:INI196763 IXE196734:IXE196763 JHA196734:JHA196763 JQW196734:JQW196763 KAS196734:KAS196763 KKO196734:KKO196763 KUK196734:KUK196763 LEG196734:LEG196763 LOC196734:LOC196763 LXY196734:LXY196763 MHU196734:MHU196763 MRQ196734:MRQ196763 NBM196734:NBM196763 NLI196734:NLI196763 NVE196734:NVE196763 OFA196734:OFA196763 OOW196734:OOW196763 OYS196734:OYS196763 PIO196734:PIO196763 PSK196734:PSK196763 QCG196734:QCG196763 QMC196734:QMC196763 QVY196734:QVY196763 RFU196734:RFU196763 RPQ196734:RPQ196763 RZM196734:RZM196763 SJI196734:SJI196763 STE196734:STE196763 TDA196734:TDA196763 TMW196734:TMW196763 TWS196734:TWS196763 UGO196734:UGO196763 UQK196734:UQK196763 VAG196734:VAG196763 VKC196734:VKC196763 VTY196734:VTY196763 WDU196734:WDU196763 WNQ196734:WNQ196763 WXM196734:WXM196763 BE262270:BE262299 LA262270:LA262299 UW262270:UW262299 AES262270:AES262299 AOO262270:AOO262299 AYK262270:AYK262299 BIG262270:BIG262299 BSC262270:BSC262299 CBY262270:CBY262299 CLU262270:CLU262299 CVQ262270:CVQ262299 DFM262270:DFM262299 DPI262270:DPI262299 DZE262270:DZE262299 EJA262270:EJA262299 ESW262270:ESW262299 FCS262270:FCS262299 FMO262270:FMO262299 FWK262270:FWK262299 GGG262270:GGG262299 GQC262270:GQC262299 GZY262270:GZY262299 HJU262270:HJU262299 HTQ262270:HTQ262299 IDM262270:IDM262299 INI262270:INI262299 IXE262270:IXE262299 JHA262270:JHA262299 JQW262270:JQW262299 KAS262270:KAS262299 KKO262270:KKO262299 KUK262270:KUK262299 LEG262270:LEG262299 LOC262270:LOC262299 LXY262270:LXY262299 MHU262270:MHU262299 MRQ262270:MRQ262299 NBM262270:NBM262299 NLI262270:NLI262299 NVE262270:NVE262299 OFA262270:OFA262299 OOW262270:OOW262299 OYS262270:OYS262299 PIO262270:PIO262299 PSK262270:PSK262299 QCG262270:QCG262299 QMC262270:QMC262299 QVY262270:QVY262299 RFU262270:RFU262299 RPQ262270:RPQ262299 RZM262270:RZM262299 SJI262270:SJI262299 STE262270:STE262299 TDA262270:TDA262299 TMW262270:TMW262299 TWS262270:TWS262299 UGO262270:UGO262299 UQK262270:UQK262299 VAG262270:VAG262299 VKC262270:VKC262299 VTY262270:VTY262299 WDU262270:WDU262299 WNQ262270:WNQ262299 WXM262270:WXM262299 BE327806:BE327835 LA327806:LA327835 UW327806:UW327835 AES327806:AES327835 AOO327806:AOO327835 AYK327806:AYK327835 BIG327806:BIG327835 BSC327806:BSC327835 CBY327806:CBY327835 CLU327806:CLU327835 CVQ327806:CVQ327835 DFM327806:DFM327835 DPI327806:DPI327835 DZE327806:DZE327835 EJA327806:EJA327835 ESW327806:ESW327835 FCS327806:FCS327835 FMO327806:FMO327835 FWK327806:FWK327835 GGG327806:GGG327835 GQC327806:GQC327835 GZY327806:GZY327835 HJU327806:HJU327835 HTQ327806:HTQ327835 IDM327806:IDM327835 INI327806:INI327835 IXE327806:IXE327835 JHA327806:JHA327835 JQW327806:JQW327835 KAS327806:KAS327835 KKO327806:KKO327835 KUK327806:KUK327835 LEG327806:LEG327835 LOC327806:LOC327835 LXY327806:LXY327835 MHU327806:MHU327835 MRQ327806:MRQ327835 NBM327806:NBM327835 NLI327806:NLI327835 NVE327806:NVE327835 OFA327806:OFA327835 OOW327806:OOW327835 OYS327806:OYS327835 PIO327806:PIO327835 PSK327806:PSK327835 QCG327806:QCG327835 QMC327806:QMC327835 QVY327806:QVY327835 RFU327806:RFU327835 RPQ327806:RPQ327835 RZM327806:RZM327835 SJI327806:SJI327835 STE327806:STE327835 TDA327806:TDA327835 TMW327806:TMW327835 TWS327806:TWS327835 UGO327806:UGO327835 UQK327806:UQK327835 VAG327806:VAG327835 VKC327806:VKC327835 VTY327806:VTY327835 WDU327806:WDU327835 WNQ327806:WNQ327835 WXM327806:WXM327835 BE393342:BE393371 LA393342:LA393371 UW393342:UW393371 AES393342:AES393371 AOO393342:AOO393371 AYK393342:AYK393371 BIG393342:BIG393371 BSC393342:BSC393371 CBY393342:CBY393371 CLU393342:CLU393371 CVQ393342:CVQ393371 DFM393342:DFM393371 DPI393342:DPI393371 DZE393342:DZE393371 EJA393342:EJA393371 ESW393342:ESW393371 FCS393342:FCS393371 FMO393342:FMO393371 FWK393342:FWK393371 GGG393342:GGG393371 GQC393342:GQC393371 GZY393342:GZY393371 HJU393342:HJU393371 HTQ393342:HTQ393371 IDM393342:IDM393371 INI393342:INI393371 IXE393342:IXE393371 JHA393342:JHA393371 JQW393342:JQW393371 KAS393342:KAS393371 KKO393342:KKO393371 KUK393342:KUK393371 LEG393342:LEG393371 LOC393342:LOC393371 LXY393342:LXY393371 MHU393342:MHU393371 MRQ393342:MRQ393371 NBM393342:NBM393371 NLI393342:NLI393371 NVE393342:NVE393371 OFA393342:OFA393371 OOW393342:OOW393371 OYS393342:OYS393371 PIO393342:PIO393371 PSK393342:PSK393371 QCG393342:QCG393371 QMC393342:QMC393371 QVY393342:QVY393371 RFU393342:RFU393371 RPQ393342:RPQ393371 RZM393342:RZM393371 SJI393342:SJI393371 STE393342:STE393371 TDA393342:TDA393371 TMW393342:TMW393371 TWS393342:TWS393371 UGO393342:UGO393371 UQK393342:UQK393371 VAG393342:VAG393371 VKC393342:VKC393371 VTY393342:VTY393371 WDU393342:WDU393371 WNQ393342:WNQ393371 WXM393342:WXM393371 BE458878:BE458907 LA458878:LA458907 UW458878:UW458907 AES458878:AES458907 AOO458878:AOO458907 AYK458878:AYK458907 BIG458878:BIG458907 BSC458878:BSC458907 CBY458878:CBY458907 CLU458878:CLU458907 CVQ458878:CVQ458907 DFM458878:DFM458907 DPI458878:DPI458907 DZE458878:DZE458907 EJA458878:EJA458907 ESW458878:ESW458907 FCS458878:FCS458907 FMO458878:FMO458907 FWK458878:FWK458907 GGG458878:GGG458907 GQC458878:GQC458907 GZY458878:GZY458907 HJU458878:HJU458907 HTQ458878:HTQ458907 IDM458878:IDM458907 INI458878:INI458907 IXE458878:IXE458907 JHA458878:JHA458907 JQW458878:JQW458907 KAS458878:KAS458907 KKO458878:KKO458907 KUK458878:KUK458907 LEG458878:LEG458907 LOC458878:LOC458907 LXY458878:LXY458907 MHU458878:MHU458907 MRQ458878:MRQ458907 NBM458878:NBM458907 NLI458878:NLI458907 NVE458878:NVE458907 OFA458878:OFA458907 OOW458878:OOW458907 OYS458878:OYS458907 PIO458878:PIO458907 PSK458878:PSK458907 QCG458878:QCG458907 QMC458878:QMC458907 QVY458878:QVY458907 RFU458878:RFU458907 RPQ458878:RPQ458907 RZM458878:RZM458907 SJI458878:SJI458907 STE458878:STE458907 TDA458878:TDA458907 TMW458878:TMW458907 TWS458878:TWS458907 UGO458878:UGO458907 UQK458878:UQK458907 VAG458878:VAG458907 VKC458878:VKC458907 VTY458878:VTY458907 WDU458878:WDU458907 WNQ458878:WNQ458907 WXM458878:WXM458907 BE524414:BE524443 LA524414:LA524443 UW524414:UW524443 AES524414:AES524443 AOO524414:AOO524443 AYK524414:AYK524443 BIG524414:BIG524443 BSC524414:BSC524443 CBY524414:CBY524443 CLU524414:CLU524443 CVQ524414:CVQ524443 DFM524414:DFM524443 DPI524414:DPI524443 DZE524414:DZE524443 EJA524414:EJA524443 ESW524414:ESW524443 FCS524414:FCS524443 FMO524414:FMO524443 FWK524414:FWK524443 GGG524414:GGG524443 GQC524414:GQC524443 GZY524414:GZY524443 HJU524414:HJU524443 HTQ524414:HTQ524443 IDM524414:IDM524443 INI524414:INI524443 IXE524414:IXE524443 JHA524414:JHA524443 JQW524414:JQW524443 KAS524414:KAS524443 KKO524414:KKO524443 KUK524414:KUK524443 LEG524414:LEG524443 LOC524414:LOC524443 LXY524414:LXY524443 MHU524414:MHU524443 MRQ524414:MRQ524443 NBM524414:NBM524443 NLI524414:NLI524443 NVE524414:NVE524443 OFA524414:OFA524443 OOW524414:OOW524443 OYS524414:OYS524443 PIO524414:PIO524443 PSK524414:PSK524443 QCG524414:QCG524443 QMC524414:QMC524443 QVY524414:QVY524443 RFU524414:RFU524443 RPQ524414:RPQ524443 RZM524414:RZM524443 SJI524414:SJI524443 STE524414:STE524443 TDA524414:TDA524443 TMW524414:TMW524443 TWS524414:TWS524443 UGO524414:UGO524443 UQK524414:UQK524443 VAG524414:VAG524443 VKC524414:VKC524443 VTY524414:VTY524443 WDU524414:WDU524443 WNQ524414:WNQ524443 WXM524414:WXM524443 BE589950:BE589979 LA589950:LA589979 UW589950:UW589979 AES589950:AES589979 AOO589950:AOO589979 AYK589950:AYK589979 BIG589950:BIG589979 BSC589950:BSC589979 CBY589950:CBY589979 CLU589950:CLU589979 CVQ589950:CVQ589979 DFM589950:DFM589979 DPI589950:DPI589979 DZE589950:DZE589979 EJA589950:EJA589979 ESW589950:ESW589979 FCS589950:FCS589979 FMO589950:FMO589979 FWK589950:FWK589979 GGG589950:GGG589979 GQC589950:GQC589979 GZY589950:GZY589979 HJU589950:HJU589979 HTQ589950:HTQ589979 IDM589950:IDM589979 INI589950:INI589979 IXE589950:IXE589979 JHA589950:JHA589979 JQW589950:JQW589979 KAS589950:KAS589979 KKO589950:KKO589979 KUK589950:KUK589979 LEG589950:LEG589979 LOC589950:LOC589979 LXY589950:LXY589979 MHU589950:MHU589979 MRQ589950:MRQ589979 NBM589950:NBM589979 NLI589950:NLI589979 NVE589950:NVE589979 OFA589950:OFA589979 OOW589950:OOW589979 OYS589950:OYS589979 PIO589950:PIO589979 PSK589950:PSK589979 QCG589950:QCG589979 QMC589950:QMC589979 QVY589950:QVY589979 RFU589950:RFU589979 RPQ589950:RPQ589979 RZM589950:RZM589979 SJI589950:SJI589979 STE589950:STE589979 TDA589950:TDA589979 TMW589950:TMW589979 TWS589950:TWS589979 UGO589950:UGO589979 UQK589950:UQK589979 VAG589950:VAG589979 VKC589950:VKC589979 VTY589950:VTY589979 WDU589950:WDU589979 WNQ589950:WNQ589979 WXM589950:WXM589979 BE655486:BE655515 LA655486:LA655515 UW655486:UW655515 AES655486:AES655515 AOO655486:AOO655515 AYK655486:AYK655515 BIG655486:BIG655515 BSC655486:BSC655515 CBY655486:CBY655515 CLU655486:CLU655515 CVQ655486:CVQ655515 DFM655486:DFM655515 DPI655486:DPI655515 DZE655486:DZE655515 EJA655486:EJA655515 ESW655486:ESW655515 FCS655486:FCS655515 FMO655486:FMO655515 FWK655486:FWK655515 GGG655486:GGG655515 GQC655486:GQC655515 GZY655486:GZY655515 HJU655486:HJU655515 HTQ655486:HTQ655515 IDM655486:IDM655515 INI655486:INI655515 IXE655486:IXE655515 JHA655486:JHA655515 JQW655486:JQW655515 KAS655486:KAS655515 KKO655486:KKO655515 KUK655486:KUK655515 LEG655486:LEG655515 LOC655486:LOC655515 LXY655486:LXY655515 MHU655486:MHU655515 MRQ655486:MRQ655515 NBM655486:NBM655515 NLI655486:NLI655515 NVE655486:NVE655515 OFA655486:OFA655515 OOW655486:OOW655515 OYS655486:OYS655515 PIO655486:PIO655515 PSK655486:PSK655515 QCG655486:QCG655515 QMC655486:QMC655515 QVY655486:QVY655515 RFU655486:RFU655515 RPQ655486:RPQ655515 RZM655486:RZM655515 SJI655486:SJI655515 STE655486:STE655515 TDA655486:TDA655515 TMW655486:TMW655515 TWS655486:TWS655515 UGO655486:UGO655515 UQK655486:UQK655515 VAG655486:VAG655515 VKC655486:VKC655515 VTY655486:VTY655515 WDU655486:WDU655515 WNQ655486:WNQ655515 WXM655486:WXM655515 BE721022:BE721051 LA721022:LA721051 UW721022:UW721051 AES721022:AES721051 AOO721022:AOO721051 AYK721022:AYK721051 BIG721022:BIG721051 BSC721022:BSC721051 CBY721022:CBY721051 CLU721022:CLU721051 CVQ721022:CVQ721051 DFM721022:DFM721051 DPI721022:DPI721051 DZE721022:DZE721051 EJA721022:EJA721051 ESW721022:ESW721051 FCS721022:FCS721051 FMO721022:FMO721051 FWK721022:FWK721051 GGG721022:GGG721051 GQC721022:GQC721051 GZY721022:GZY721051 HJU721022:HJU721051 HTQ721022:HTQ721051 IDM721022:IDM721051 INI721022:INI721051 IXE721022:IXE721051 JHA721022:JHA721051 JQW721022:JQW721051 KAS721022:KAS721051 KKO721022:KKO721051 KUK721022:KUK721051 LEG721022:LEG721051 LOC721022:LOC721051 LXY721022:LXY721051 MHU721022:MHU721051 MRQ721022:MRQ721051 NBM721022:NBM721051 NLI721022:NLI721051 NVE721022:NVE721051 OFA721022:OFA721051 OOW721022:OOW721051 OYS721022:OYS721051 PIO721022:PIO721051 PSK721022:PSK721051 QCG721022:QCG721051 QMC721022:QMC721051 QVY721022:QVY721051 RFU721022:RFU721051 RPQ721022:RPQ721051 RZM721022:RZM721051 SJI721022:SJI721051 STE721022:STE721051 TDA721022:TDA721051 TMW721022:TMW721051 TWS721022:TWS721051 UGO721022:UGO721051 UQK721022:UQK721051 VAG721022:VAG721051 VKC721022:VKC721051 VTY721022:VTY721051 WDU721022:WDU721051 WNQ721022:WNQ721051 WXM721022:WXM721051 BE786558:BE786587 LA786558:LA786587 UW786558:UW786587 AES786558:AES786587 AOO786558:AOO786587 AYK786558:AYK786587 BIG786558:BIG786587 BSC786558:BSC786587 CBY786558:CBY786587 CLU786558:CLU786587 CVQ786558:CVQ786587 DFM786558:DFM786587 DPI786558:DPI786587 DZE786558:DZE786587 EJA786558:EJA786587 ESW786558:ESW786587 FCS786558:FCS786587 FMO786558:FMO786587 FWK786558:FWK786587 GGG786558:GGG786587 GQC786558:GQC786587 GZY786558:GZY786587 HJU786558:HJU786587 HTQ786558:HTQ786587 IDM786558:IDM786587 INI786558:INI786587 IXE786558:IXE786587 JHA786558:JHA786587 JQW786558:JQW786587 KAS786558:KAS786587 KKO786558:KKO786587 KUK786558:KUK786587 LEG786558:LEG786587 LOC786558:LOC786587 LXY786558:LXY786587 MHU786558:MHU786587 MRQ786558:MRQ786587 NBM786558:NBM786587 NLI786558:NLI786587 NVE786558:NVE786587 OFA786558:OFA786587 OOW786558:OOW786587 OYS786558:OYS786587 PIO786558:PIO786587 PSK786558:PSK786587 QCG786558:QCG786587 QMC786558:QMC786587 QVY786558:QVY786587 RFU786558:RFU786587 RPQ786558:RPQ786587 RZM786558:RZM786587 SJI786558:SJI786587 STE786558:STE786587 TDA786558:TDA786587 TMW786558:TMW786587 TWS786558:TWS786587 UGO786558:UGO786587 UQK786558:UQK786587 VAG786558:VAG786587 VKC786558:VKC786587 VTY786558:VTY786587 WDU786558:WDU786587 WNQ786558:WNQ786587 WXM786558:WXM786587 BE852094:BE852123 LA852094:LA852123 UW852094:UW852123 AES852094:AES852123 AOO852094:AOO852123 AYK852094:AYK852123 BIG852094:BIG852123 BSC852094:BSC852123 CBY852094:CBY852123 CLU852094:CLU852123 CVQ852094:CVQ852123 DFM852094:DFM852123 DPI852094:DPI852123 DZE852094:DZE852123 EJA852094:EJA852123 ESW852094:ESW852123 FCS852094:FCS852123 FMO852094:FMO852123 FWK852094:FWK852123 GGG852094:GGG852123 GQC852094:GQC852123 GZY852094:GZY852123 HJU852094:HJU852123 HTQ852094:HTQ852123 IDM852094:IDM852123 INI852094:INI852123 IXE852094:IXE852123 JHA852094:JHA852123 JQW852094:JQW852123 KAS852094:KAS852123 KKO852094:KKO852123 KUK852094:KUK852123 LEG852094:LEG852123 LOC852094:LOC852123 LXY852094:LXY852123 MHU852094:MHU852123 MRQ852094:MRQ852123 NBM852094:NBM852123 NLI852094:NLI852123 NVE852094:NVE852123 OFA852094:OFA852123 OOW852094:OOW852123 OYS852094:OYS852123 PIO852094:PIO852123 PSK852094:PSK852123 QCG852094:QCG852123 QMC852094:QMC852123 QVY852094:QVY852123 RFU852094:RFU852123 RPQ852094:RPQ852123 RZM852094:RZM852123 SJI852094:SJI852123 STE852094:STE852123 TDA852094:TDA852123 TMW852094:TMW852123 TWS852094:TWS852123 UGO852094:UGO852123 UQK852094:UQK852123 VAG852094:VAG852123 VKC852094:VKC852123 VTY852094:VTY852123 WDU852094:WDU852123 WNQ852094:WNQ852123 WXM852094:WXM852123 BE917630:BE917659 LA917630:LA917659 UW917630:UW917659 AES917630:AES917659 AOO917630:AOO917659 AYK917630:AYK917659 BIG917630:BIG917659 BSC917630:BSC917659 CBY917630:CBY917659 CLU917630:CLU917659 CVQ917630:CVQ917659 DFM917630:DFM917659 DPI917630:DPI917659 DZE917630:DZE917659 EJA917630:EJA917659 ESW917630:ESW917659 FCS917630:FCS917659 FMO917630:FMO917659 FWK917630:FWK917659 GGG917630:GGG917659 GQC917630:GQC917659 GZY917630:GZY917659 HJU917630:HJU917659 HTQ917630:HTQ917659 IDM917630:IDM917659 INI917630:INI917659 IXE917630:IXE917659 JHA917630:JHA917659 JQW917630:JQW917659 KAS917630:KAS917659 KKO917630:KKO917659 KUK917630:KUK917659 LEG917630:LEG917659 LOC917630:LOC917659 LXY917630:LXY917659 MHU917630:MHU917659 MRQ917630:MRQ917659 NBM917630:NBM917659 NLI917630:NLI917659 NVE917630:NVE917659 OFA917630:OFA917659 OOW917630:OOW917659 OYS917630:OYS917659 PIO917630:PIO917659 PSK917630:PSK917659 QCG917630:QCG917659 QMC917630:QMC917659 QVY917630:QVY917659 RFU917630:RFU917659 RPQ917630:RPQ917659 RZM917630:RZM917659 SJI917630:SJI917659 STE917630:STE917659 TDA917630:TDA917659 TMW917630:TMW917659 TWS917630:TWS917659 UGO917630:UGO917659 UQK917630:UQK917659 VAG917630:VAG917659 VKC917630:VKC917659 VTY917630:VTY917659 WDU917630:WDU917659 WNQ917630:WNQ917659 WXM917630:WXM917659 BE983166:BE983195 LA983166:LA983195 UW983166:UW983195 AES983166:AES983195 AOO983166:AOO983195 AYK983166:AYK983195 BIG983166:BIG983195 BSC983166:BSC983195 CBY983166:CBY983195 CLU983166:CLU983195 CVQ983166:CVQ983195 DFM983166:DFM983195 DPI983166:DPI983195 DZE983166:DZE983195 EJA983166:EJA983195 ESW983166:ESW983195 FCS983166:FCS983195 FMO983166:FMO983195 FWK983166:FWK983195 GGG983166:GGG983195 GQC983166:GQC983195 GZY983166:GZY983195 HJU983166:HJU983195 HTQ983166:HTQ983195 IDM983166:IDM983195 INI983166:INI983195 IXE983166:IXE983195 JHA983166:JHA983195 JQW983166:JQW983195 KAS983166:KAS983195 KKO983166:KKO983195 KUK983166:KUK983195 LEG983166:LEG983195 LOC983166:LOC983195 LXY983166:LXY983195 MHU983166:MHU983195 MRQ983166:MRQ983195 NBM983166:NBM983195 NLI983166:NLI983195 NVE983166:NVE983195 OFA983166:OFA983195 OOW983166:OOW983195 OYS983166:OYS983195 PIO983166:PIO983195 PSK983166:PSK983195 QCG983166:QCG983195 QMC983166:QMC983195 QVY983166:QVY983195 RFU983166:RFU983195 RPQ983166:RPQ983195 RZM983166:RZM983195 SJI983166:SJI983195 STE983166:STE983195 TDA983166:TDA983195 TMW983166:TMW983195 TWS983166:TWS983195 UGO983166:UGO983195 UQK983166:UQK983195 VAG983166:VAG983195 VKC983166:VKC983195 VTY983166:VTY983195 WDU983166:WDU983195 WNQ983166:WNQ983195 WXM983166:WXM983195 AJ126:AJ155 KF126:KF155 UB126:UB155 ADX126:ADX155 ANT126:ANT155 AXP126:AXP155 BHL126:BHL155 BRH126:BRH155 CBD126:CBD155 CKZ126:CKZ155 CUV126:CUV155 DER126:DER155 DON126:DON155 DYJ126:DYJ155 EIF126:EIF155 ESB126:ESB155 FBX126:FBX155 FLT126:FLT155 FVP126:FVP155 GFL126:GFL155 GPH126:GPH155 GZD126:GZD155 HIZ126:HIZ155 HSV126:HSV155 ICR126:ICR155 IMN126:IMN155 IWJ126:IWJ155 JGF126:JGF155 JQB126:JQB155 JZX126:JZX155 KJT126:KJT155 KTP126:KTP155 LDL126:LDL155 LNH126:LNH155 LXD126:LXD155 MGZ126:MGZ155 MQV126:MQV155 NAR126:NAR155 NKN126:NKN155 NUJ126:NUJ155 OEF126:OEF155 OOB126:OOB155 OXX126:OXX155 PHT126:PHT155 PRP126:PRP155 QBL126:QBL155 QLH126:QLH155 QVD126:QVD155 REZ126:REZ155 ROV126:ROV155 RYR126:RYR155 SIN126:SIN155 SSJ126:SSJ155 TCF126:TCF155 TMB126:TMB155 TVX126:TVX155 UFT126:UFT155 UPP126:UPP155 UZL126:UZL155 VJH126:VJH155 VTD126:VTD155 WCZ126:WCZ155 WMV126:WMV155 WWR126:WWR155 AJ65662:AJ65691 KF65662:KF65691 UB65662:UB65691 ADX65662:ADX65691 ANT65662:ANT65691 AXP65662:AXP65691 BHL65662:BHL65691 BRH65662:BRH65691 CBD65662:CBD65691 CKZ65662:CKZ65691 CUV65662:CUV65691 DER65662:DER65691 DON65662:DON65691 DYJ65662:DYJ65691 EIF65662:EIF65691 ESB65662:ESB65691 FBX65662:FBX65691 FLT65662:FLT65691 FVP65662:FVP65691 GFL65662:GFL65691 GPH65662:GPH65691 GZD65662:GZD65691 HIZ65662:HIZ65691 HSV65662:HSV65691 ICR65662:ICR65691 IMN65662:IMN65691 IWJ65662:IWJ65691 JGF65662:JGF65691 JQB65662:JQB65691 JZX65662:JZX65691 KJT65662:KJT65691 KTP65662:KTP65691 LDL65662:LDL65691 LNH65662:LNH65691 LXD65662:LXD65691 MGZ65662:MGZ65691 MQV65662:MQV65691 NAR65662:NAR65691 NKN65662:NKN65691 NUJ65662:NUJ65691 OEF65662:OEF65691 OOB65662:OOB65691 OXX65662:OXX65691 PHT65662:PHT65691 PRP65662:PRP65691 QBL65662:QBL65691 QLH65662:QLH65691 QVD65662:QVD65691 REZ65662:REZ65691 ROV65662:ROV65691 RYR65662:RYR65691 SIN65662:SIN65691 SSJ65662:SSJ65691 TCF65662:TCF65691 TMB65662:TMB65691 TVX65662:TVX65691 UFT65662:UFT65691 UPP65662:UPP65691 UZL65662:UZL65691 VJH65662:VJH65691 VTD65662:VTD65691 WCZ65662:WCZ65691 WMV65662:WMV65691 WWR65662:WWR65691 AJ131198:AJ131227 KF131198:KF131227 UB131198:UB131227 ADX131198:ADX131227 ANT131198:ANT131227 AXP131198:AXP131227 BHL131198:BHL131227 BRH131198:BRH131227 CBD131198:CBD131227 CKZ131198:CKZ131227 CUV131198:CUV131227 DER131198:DER131227 DON131198:DON131227 DYJ131198:DYJ131227 EIF131198:EIF131227 ESB131198:ESB131227 FBX131198:FBX131227 FLT131198:FLT131227 FVP131198:FVP131227 GFL131198:GFL131227 GPH131198:GPH131227 GZD131198:GZD131227 HIZ131198:HIZ131227 HSV131198:HSV131227 ICR131198:ICR131227 IMN131198:IMN131227 IWJ131198:IWJ131227 JGF131198:JGF131227 JQB131198:JQB131227 JZX131198:JZX131227 KJT131198:KJT131227 KTP131198:KTP131227 LDL131198:LDL131227 LNH131198:LNH131227 LXD131198:LXD131227 MGZ131198:MGZ131227 MQV131198:MQV131227 NAR131198:NAR131227 NKN131198:NKN131227 NUJ131198:NUJ131227 OEF131198:OEF131227 OOB131198:OOB131227 OXX131198:OXX131227 PHT131198:PHT131227 PRP131198:PRP131227 QBL131198:QBL131227 QLH131198:QLH131227 QVD131198:QVD131227 REZ131198:REZ131227 ROV131198:ROV131227 RYR131198:RYR131227 SIN131198:SIN131227 SSJ131198:SSJ131227 TCF131198:TCF131227 TMB131198:TMB131227 TVX131198:TVX131227 UFT131198:UFT131227 UPP131198:UPP131227 UZL131198:UZL131227 VJH131198:VJH131227 VTD131198:VTD131227 WCZ131198:WCZ131227 WMV131198:WMV131227 WWR131198:WWR131227 AJ196734:AJ196763 KF196734:KF196763 UB196734:UB196763 ADX196734:ADX196763 ANT196734:ANT196763 AXP196734:AXP196763 BHL196734:BHL196763 BRH196734:BRH196763 CBD196734:CBD196763 CKZ196734:CKZ196763 CUV196734:CUV196763 DER196734:DER196763 DON196734:DON196763 DYJ196734:DYJ196763 EIF196734:EIF196763 ESB196734:ESB196763 FBX196734:FBX196763 FLT196734:FLT196763 FVP196734:FVP196763 GFL196734:GFL196763 GPH196734:GPH196763 GZD196734:GZD196763 HIZ196734:HIZ196763 HSV196734:HSV196763 ICR196734:ICR196763 IMN196734:IMN196763 IWJ196734:IWJ196763 JGF196734:JGF196763 JQB196734:JQB196763 JZX196734:JZX196763 KJT196734:KJT196763 KTP196734:KTP196763 LDL196734:LDL196763 LNH196734:LNH196763 LXD196734:LXD196763 MGZ196734:MGZ196763 MQV196734:MQV196763 NAR196734:NAR196763 NKN196734:NKN196763 NUJ196734:NUJ196763 OEF196734:OEF196763 OOB196734:OOB196763 OXX196734:OXX196763 PHT196734:PHT196763 PRP196734:PRP196763 QBL196734:QBL196763 QLH196734:QLH196763 QVD196734:QVD196763 REZ196734:REZ196763 ROV196734:ROV196763 RYR196734:RYR196763 SIN196734:SIN196763 SSJ196734:SSJ196763 TCF196734:TCF196763 TMB196734:TMB196763 TVX196734:TVX196763 UFT196734:UFT196763 UPP196734:UPP196763 UZL196734:UZL196763 VJH196734:VJH196763 VTD196734:VTD196763 WCZ196734:WCZ196763 WMV196734:WMV196763 WWR196734:WWR196763 AJ262270:AJ262299 KF262270:KF262299 UB262270:UB262299 ADX262270:ADX262299 ANT262270:ANT262299 AXP262270:AXP262299 BHL262270:BHL262299 BRH262270:BRH262299 CBD262270:CBD262299 CKZ262270:CKZ262299 CUV262270:CUV262299 DER262270:DER262299 DON262270:DON262299 DYJ262270:DYJ262299 EIF262270:EIF262299 ESB262270:ESB262299 FBX262270:FBX262299 FLT262270:FLT262299 FVP262270:FVP262299 GFL262270:GFL262299 GPH262270:GPH262299 GZD262270:GZD262299 HIZ262270:HIZ262299 HSV262270:HSV262299 ICR262270:ICR262299 IMN262270:IMN262299 IWJ262270:IWJ262299 JGF262270:JGF262299 JQB262270:JQB262299 JZX262270:JZX262299 KJT262270:KJT262299 KTP262270:KTP262299 LDL262270:LDL262299 LNH262270:LNH262299 LXD262270:LXD262299 MGZ262270:MGZ262299 MQV262270:MQV262299 NAR262270:NAR262299 NKN262270:NKN262299 NUJ262270:NUJ262299 OEF262270:OEF262299 OOB262270:OOB262299 OXX262270:OXX262299 PHT262270:PHT262299 PRP262270:PRP262299 QBL262270:QBL262299 QLH262270:QLH262299 QVD262270:QVD262299 REZ262270:REZ262299 ROV262270:ROV262299 RYR262270:RYR262299 SIN262270:SIN262299 SSJ262270:SSJ262299 TCF262270:TCF262299 TMB262270:TMB262299 TVX262270:TVX262299 UFT262270:UFT262299 UPP262270:UPP262299 UZL262270:UZL262299 VJH262270:VJH262299 VTD262270:VTD262299 WCZ262270:WCZ262299 WMV262270:WMV262299 WWR262270:WWR262299 AJ327806:AJ327835 KF327806:KF327835 UB327806:UB327835 ADX327806:ADX327835 ANT327806:ANT327835 AXP327806:AXP327835 BHL327806:BHL327835 BRH327806:BRH327835 CBD327806:CBD327835 CKZ327806:CKZ327835 CUV327806:CUV327835 DER327806:DER327835 DON327806:DON327835 DYJ327806:DYJ327835 EIF327806:EIF327835 ESB327806:ESB327835 FBX327806:FBX327835 FLT327806:FLT327835 FVP327806:FVP327835 GFL327806:GFL327835 GPH327806:GPH327835 GZD327806:GZD327835 HIZ327806:HIZ327835 HSV327806:HSV327835 ICR327806:ICR327835 IMN327806:IMN327835 IWJ327806:IWJ327835 JGF327806:JGF327835 JQB327806:JQB327835 JZX327806:JZX327835 KJT327806:KJT327835 KTP327806:KTP327835 LDL327806:LDL327835 LNH327806:LNH327835 LXD327806:LXD327835 MGZ327806:MGZ327835 MQV327806:MQV327835 NAR327806:NAR327835 NKN327806:NKN327835 NUJ327806:NUJ327835 OEF327806:OEF327835 OOB327806:OOB327835 OXX327806:OXX327835 PHT327806:PHT327835 PRP327806:PRP327835 QBL327806:QBL327835 QLH327806:QLH327835 QVD327806:QVD327835 REZ327806:REZ327835 ROV327806:ROV327835 RYR327806:RYR327835 SIN327806:SIN327835 SSJ327806:SSJ327835 TCF327806:TCF327835 TMB327806:TMB327835 TVX327806:TVX327835 UFT327806:UFT327835 UPP327806:UPP327835 UZL327806:UZL327835 VJH327806:VJH327835 VTD327806:VTD327835 WCZ327806:WCZ327835 WMV327806:WMV327835 WWR327806:WWR327835 AJ393342:AJ393371 KF393342:KF393371 UB393342:UB393371 ADX393342:ADX393371 ANT393342:ANT393371 AXP393342:AXP393371 BHL393342:BHL393371 BRH393342:BRH393371 CBD393342:CBD393371 CKZ393342:CKZ393371 CUV393342:CUV393371 DER393342:DER393371 DON393342:DON393371 DYJ393342:DYJ393371 EIF393342:EIF393371 ESB393342:ESB393371 FBX393342:FBX393371 FLT393342:FLT393371 FVP393342:FVP393371 GFL393342:GFL393371 GPH393342:GPH393371 GZD393342:GZD393371 HIZ393342:HIZ393371 HSV393342:HSV393371 ICR393342:ICR393371 IMN393342:IMN393371 IWJ393342:IWJ393371 JGF393342:JGF393371 JQB393342:JQB393371 JZX393342:JZX393371 KJT393342:KJT393371 KTP393342:KTP393371 LDL393342:LDL393371 LNH393342:LNH393371 LXD393342:LXD393371 MGZ393342:MGZ393371 MQV393342:MQV393371 NAR393342:NAR393371 NKN393342:NKN393371 NUJ393342:NUJ393371 OEF393342:OEF393371 OOB393342:OOB393371 OXX393342:OXX393371 PHT393342:PHT393371 PRP393342:PRP393371 QBL393342:QBL393371 QLH393342:QLH393371 QVD393342:QVD393371 REZ393342:REZ393371 ROV393342:ROV393371 RYR393342:RYR393371 SIN393342:SIN393371 SSJ393342:SSJ393371 TCF393342:TCF393371 TMB393342:TMB393371 TVX393342:TVX393371 UFT393342:UFT393371 UPP393342:UPP393371 UZL393342:UZL393371 VJH393342:VJH393371 VTD393342:VTD393371 WCZ393342:WCZ393371 WMV393342:WMV393371 WWR393342:WWR393371 AJ458878:AJ458907 KF458878:KF458907 UB458878:UB458907 ADX458878:ADX458907 ANT458878:ANT458907 AXP458878:AXP458907 BHL458878:BHL458907 BRH458878:BRH458907 CBD458878:CBD458907 CKZ458878:CKZ458907 CUV458878:CUV458907 DER458878:DER458907 DON458878:DON458907 DYJ458878:DYJ458907 EIF458878:EIF458907 ESB458878:ESB458907 FBX458878:FBX458907 FLT458878:FLT458907 FVP458878:FVP458907 GFL458878:GFL458907 GPH458878:GPH458907 GZD458878:GZD458907 HIZ458878:HIZ458907 HSV458878:HSV458907 ICR458878:ICR458907 IMN458878:IMN458907 IWJ458878:IWJ458907 JGF458878:JGF458907 JQB458878:JQB458907 JZX458878:JZX458907 KJT458878:KJT458907 KTP458878:KTP458907 LDL458878:LDL458907 LNH458878:LNH458907 LXD458878:LXD458907 MGZ458878:MGZ458907 MQV458878:MQV458907 NAR458878:NAR458907 NKN458878:NKN458907 NUJ458878:NUJ458907 OEF458878:OEF458907 OOB458878:OOB458907 OXX458878:OXX458907 PHT458878:PHT458907 PRP458878:PRP458907 QBL458878:QBL458907 QLH458878:QLH458907 QVD458878:QVD458907 REZ458878:REZ458907 ROV458878:ROV458907 RYR458878:RYR458907 SIN458878:SIN458907 SSJ458878:SSJ458907 TCF458878:TCF458907 TMB458878:TMB458907 TVX458878:TVX458907 UFT458878:UFT458907 UPP458878:UPP458907 UZL458878:UZL458907 VJH458878:VJH458907 VTD458878:VTD458907 WCZ458878:WCZ458907 WMV458878:WMV458907 WWR458878:WWR458907 AJ524414:AJ524443 KF524414:KF524443 UB524414:UB524443 ADX524414:ADX524443 ANT524414:ANT524443 AXP524414:AXP524443 BHL524414:BHL524443 BRH524414:BRH524443 CBD524414:CBD524443 CKZ524414:CKZ524443 CUV524414:CUV524443 DER524414:DER524443 DON524414:DON524443 DYJ524414:DYJ524443 EIF524414:EIF524443 ESB524414:ESB524443 FBX524414:FBX524443 FLT524414:FLT524443 FVP524414:FVP524443 GFL524414:GFL524443 GPH524414:GPH524443 GZD524414:GZD524443 HIZ524414:HIZ524443 HSV524414:HSV524443 ICR524414:ICR524443 IMN524414:IMN524443 IWJ524414:IWJ524443 JGF524414:JGF524443 JQB524414:JQB524443 JZX524414:JZX524443 KJT524414:KJT524443 KTP524414:KTP524443 LDL524414:LDL524443 LNH524414:LNH524443 LXD524414:LXD524443 MGZ524414:MGZ524443 MQV524414:MQV524443 NAR524414:NAR524443 NKN524414:NKN524443 NUJ524414:NUJ524443 OEF524414:OEF524443 OOB524414:OOB524443 OXX524414:OXX524443 PHT524414:PHT524443 PRP524414:PRP524443 QBL524414:QBL524443 QLH524414:QLH524443 QVD524414:QVD524443 REZ524414:REZ524443 ROV524414:ROV524443 RYR524414:RYR524443 SIN524414:SIN524443 SSJ524414:SSJ524443 TCF524414:TCF524443 TMB524414:TMB524443 TVX524414:TVX524443 UFT524414:UFT524443 UPP524414:UPP524443 UZL524414:UZL524443 VJH524414:VJH524443 VTD524414:VTD524443 WCZ524414:WCZ524443 WMV524414:WMV524443 WWR524414:WWR524443 AJ589950:AJ589979 KF589950:KF589979 UB589950:UB589979 ADX589950:ADX589979 ANT589950:ANT589979 AXP589950:AXP589979 BHL589950:BHL589979 BRH589950:BRH589979 CBD589950:CBD589979 CKZ589950:CKZ589979 CUV589950:CUV589979 DER589950:DER589979 DON589950:DON589979 DYJ589950:DYJ589979 EIF589950:EIF589979 ESB589950:ESB589979 FBX589950:FBX589979 FLT589950:FLT589979 FVP589950:FVP589979 GFL589950:GFL589979 GPH589950:GPH589979 GZD589950:GZD589979 HIZ589950:HIZ589979 HSV589950:HSV589979 ICR589950:ICR589979 IMN589950:IMN589979 IWJ589950:IWJ589979 JGF589950:JGF589979 JQB589950:JQB589979 JZX589950:JZX589979 KJT589950:KJT589979 KTP589950:KTP589979 LDL589950:LDL589979 LNH589950:LNH589979 LXD589950:LXD589979 MGZ589950:MGZ589979 MQV589950:MQV589979 NAR589950:NAR589979 NKN589950:NKN589979 NUJ589950:NUJ589979 OEF589950:OEF589979 OOB589950:OOB589979 OXX589950:OXX589979 PHT589950:PHT589979 PRP589950:PRP589979 QBL589950:QBL589979 QLH589950:QLH589979 QVD589950:QVD589979 REZ589950:REZ589979 ROV589950:ROV589979 RYR589950:RYR589979 SIN589950:SIN589979 SSJ589950:SSJ589979 TCF589950:TCF589979 TMB589950:TMB589979 TVX589950:TVX589979 UFT589950:UFT589979 UPP589950:UPP589979 UZL589950:UZL589979 VJH589950:VJH589979 VTD589950:VTD589979 WCZ589950:WCZ589979 WMV589950:WMV589979 WWR589950:WWR589979 AJ655486:AJ655515 KF655486:KF655515 UB655486:UB655515 ADX655486:ADX655515 ANT655486:ANT655515 AXP655486:AXP655515 BHL655486:BHL655515 BRH655486:BRH655515 CBD655486:CBD655515 CKZ655486:CKZ655515 CUV655486:CUV655515 DER655486:DER655515 DON655486:DON655515 DYJ655486:DYJ655515 EIF655486:EIF655515 ESB655486:ESB655515 FBX655486:FBX655515 FLT655486:FLT655515 FVP655486:FVP655515 GFL655486:GFL655515 GPH655486:GPH655515 GZD655486:GZD655515 HIZ655486:HIZ655515 HSV655486:HSV655515 ICR655486:ICR655515 IMN655486:IMN655515 IWJ655486:IWJ655515 JGF655486:JGF655515 JQB655486:JQB655515 JZX655486:JZX655515 KJT655486:KJT655515 KTP655486:KTP655515 LDL655486:LDL655515 LNH655486:LNH655515 LXD655486:LXD655515 MGZ655486:MGZ655515 MQV655486:MQV655515 NAR655486:NAR655515 NKN655486:NKN655515 NUJ655486:NUJ655515 OEF655486:OEF655515 OOB655486:OOB655515 OXX655486:OXX655515 PHT655486:PHT655515 PRP655486:PRP655515 QBL655486:QBL655515 QLH655486:QLH655515 QVD655486:QVD655515 REZ655486:REZ655515 ROV655486:ROV655515 RYR655486:RYR655515 SIN655486:SIN655515 SSJ655486:SSJ655515 TCF655486:TCF655515 TMB655486:TMB655515 TVX655486:TVX655515 UFT655486:UFT655515 UPP655486:UPP655515 UZL655486:UZL655515 VJH655486:VJH655515 VTD655486:VTD655515 WCZ655486:WCZ655515 WMV655486:WMV655515 WWR655486:WWR655515 AJ721022:AJ721051 KF721022:KF721051 UB721022:UB721051 ADX721022:ADX721051 ANT721022:ANT721051 AXP721022:AXP721051 BHL721022:BHL721051 BRH721022:BRH721051 CBD721022:CBD721051 CKZ721022:CKZ721051 CUV721022:CUV721051 DER721022:DER721051 DON721022:DON721051 DYJ721022:DYJ721051 EIF721022:EIF721051 ESB721022:ESB721051 FBX721022:FBX721051 FLT721022:FLT721051 FVP721022:FVP721051 GFL721022:GFL721051 GPH721022:GPH721051 GZD721022:GZD721051 HIZ721022:HIZ721051 HSV721022:HSV721051 ICR721022:ICR721051 IMN721022:IMN721051 IWJ721022:IWJ721051 JGF721022:JGF721051 JQB721022:JQB721051 JZX721022:JZX721051 KJT721022:KJT721051 KTP721022:KTP721051 LDL721022:LDL721051 LNH721022:LNH721051 LXD721022:LXD721051 MGZ721022:MGZ721051 MQV721022:MQV721051 NAR721022:NAR721051 NKN721022:NKN721051 NUJ721022:NUJ721051 OEF721022:OEF721051 OOB721022:OOB721051 OXX721022:OXX721051 PHT721022:PHT721051 PRP721022:PRP721051 QBL721022:QBL721051 QLH721022:QLH721051 QVD721022:QVD721051 REZ721022:REZ721051 ROV721022:ROV721051 RYR721022:RYR721051 SIN721022:SIN721051 SSJ721022:SSJ721051 TCF721022:TCF721051 TMB721022:TMB721051 TVX721022:TVX721051 UFT721022:UFT721051 UPP721022:UPP721051 UZL721022:UZL721051 VJH721022:VJH721051 VTD721022:VTD721051 WCZ721022:WCZ721051 WMV721022:WMV721051 WWR721022:WWR721051 AJ786558:AJ786587 KF786558:KF786587 UB786558:UB786587 ADX786558:ADX786587 ANT786558:ANT786587 AXP786558:AXP786587 BHL786558:BHL786587 BRH786558:BRH786587 CBD786558:CBD786587 CKZ786558:CKZ786587 CUV786558:CUV786587 DER786558:DER786587 DON786558:DON786587 DYJ786558:DYJ786587 EIF786558:EIF786587 ESB786558:ESB786587 FBX786558:FBX786587 FLT786558:FLT786587 FVP786558:FVP786587 GFL786558:GFL786587 GPH786558:GPH786587 GZD786558:GZD786587 HIZ786558:HIZ786587 HSV786558:HSV786587 ICR786558:ICR786587 IMN786558:IMN786587 IWJ786558:IWJ786587 JGF786558:JGF786587 JQB786558:JQB786587 JZX786558:JZX786587 KJT786558:KJT786587 KTP786558:KTP786587 LDL786558:LDL786587 LNH786558:LNH786587 LXD786558:LXD786587 MGZ786558:MGZ786587 MQV786558:MQV786587 NAR786558:NAR786587 NKN786558:NKN786587 NUJ786558:NUJ786587 OEF786558:OEF786587 OOB786558:OOB786587 OXX786558:OXX786587 PHT786558:PHT786587 PRP786558:PRP786587 QBL786558:QBL786587 QLH786558:QLH786587 QVD786558:QVD786587 REZ786558:REZ786587 ROV786558:ROV786587 RYR786558:RYR786587 SIN786558:SIN786587 SSJ786558:SSJ786587 TCF786558:TCF786587 TMB786558:TMB786587 TVX786558:TVX786587 UFT786558:UFT786587 UPP786558:UPP786587 UZL786558:UZL786587 VJH786558:VJH786587 VTD786558:VTD786587 WCZ786558:WCZ786587 WMV786558:WMV786587 WWR786558:WWR786587 AJ852094:AJ852123 KF852094:KF852123 UB852094:UB852123 ADX852094:ADX852123 ANT852094:ANT852123 AXP852094:AXP852123 BHL852094:BHL852123 BRH852094:BRH852123 CBD852094:CBD852123 CKZ852094:CKZ852123 CUV852094:CUV852123 DER852094:DER852123 DON852094:DON852123 DYJ852094:DYJ852123 EIF852094:EIF852123 ESB852094:ESB852123 FBX852094:FBX852123 FLT852094:FLT852123 FVP852094:FVP852123 GFL852094:GFL852123 GPH852094:GPH852123 GZD852094:GZD852123 HIZ852094:HIZ852123 HSV852094:HSV852123 ICR852094:ICR852123 IMN852094:IMN852123 IWJ852094:IWJ852123 JGF852094:JGF852123 JQB852094:JQB852123 JZX852094:JZX852123 KJT852094:KJT852123 KTP852094:KTP852123 LDL852094:LDL852123 LNH852094:LNH852123 LXD852094:LXD852123 MGZ852094:MGZ852123 MQV852094:MQV852123 NAR852094:NAR852123 NKN852094:NKN852123 NUJ852094:NUJ852123 OEF852094:OEF852123 OOB852094:OOB852123 OXX852094:OXX852123 PHT852094:PHT852123 PRP852094:PRP852123 QBL852094:QBL852123 QLH852094:QLH852123 QVD852094:QVD852123 REZ852094:REZ852123 ROV852094:ROV852123 RYR852094:RYR852123 SIN852094:SIN852123 SSJ852094:SSJ852123 TCF852094:TCF852123 TMB852094:TMB852123 TVX852094:TVX852123 UFT852094:UFT852123 UPP852094:UPP852123 UZL852094:UZL852123 VJH852094:VJH852123 VTD852094:VTD852123 WCZ852094:WCZ852123 WMV852094:WMV852123 WWR852094:WWR852123 AJ917630:AJ917659 KF917630:KF917659 UB917630:UB917659 ADX917630:ADX917659 ANT917630:ANT917659 AXP917630:AXP917659 BHL917630:BHL917659 BRH917630:BRH917659 CBD917630:CBD917659 CKZ917630:CKZ917659 CUV917630:CUV917659 DER917630:DER917659 DON917630:DON917659 DYJ917630:DYJ917659 EIF917630:EIF917659 ESB917630:ESB917659 FBX917630:FBX917659 FLT917630:FLT917659 FVP917630:FVP917659 GFL917630:GFL917659 GPH917630:GPH917659 GZD917630:GZD917659 HIZ917630:HIZ917659 HSV917630:HSV917659 ICR917630:ICR917659 IMN917630:IMN917659 IWJ917630:IWJ917659 JGF917630:JGF917659 JQB917630:JQB917659 JZX917630:JZX917659 KJT917630:KJT917659 KTP917630:KTP917659 LDL917630:LDL917659 LNH917630:LNH917659 LXD917630:LXD917659 MGZ917630:MGZ917659 MQV917630:MQV917659 NAR917630:NAR917659 NKN917630:NKN917659 NUJ917630:NUJ917659 OEF917630:OEF917659 OOB917630:OOB917659 OXX917630:OXX917659 PHT917630:PHT917659 PRP917630:PRP917659 QBL917630:QBL917659 QLH917630:QLH917659 QVD917630:QVD917659 REZ917630:REZ917659 ROV917630:ROV917659 RYR917630:RYR917659 SIN917630:SIN917659 SSJ917630:SSJ917659 TCF917630:TCF917659 TMB917630:TMB917659 TVX917630:TVX917659 UFT917630:UFT917659 UPP917630:UPP917659 UZL917630:UZL917659 VJH917630:VJH917659 VTD917630:VTD917659 WCZ917630:WCZ917659 WMV917630:WMV917659 WWR917630:WWR917659 AJ983166:AJ983195 KF983166:KF983195 UB983166:UB983195 ADX983166:ADX983195 ANT983166:ANT983195 AXP983166:AXP983195 BHL983166:BHL983195 BRH983166:BRH983195 CBD983166:CBD983195 CKZ983166:CKZ983195 CUV983166:CUV983195 DER983166:DER983195 DON983166:DON983195 DYJ983166:DYJ983195 EIF983166:EIF983195 ESB983166:ESB983195 FBX983166:FBX983195 FLT983166:FLT983195 FVP983166:FVP983195 GFL983166:GFL983195 GPH983166:GPH983195 GZD983166:GZD983195 HIZ983166:HIZ983195 HSV983166:HSV983195 ICR983166:ICR983195 IMN983166:IMN983195 IWJ983166:IWJ983195 JGF983166:JGF983195 JQB983166:JQB983195 JZX983166:JZX983195 KJT983166:KJT983195 KTP983166:KTP983195 LDL983166:LDL983195 LNH983166:LNH983195 LXD983166:LXD983195 MGZ983166:MGZ983195 MQV983166:MQV983195 NAR983166:NAR983195 NKN983166:NKN983195 NUJ983166:NUJ983195 OEF983166:OEF983195 OOB983166:OOB983195 OXX983166:OXX983195 PHT983166:PHT983195 PRP983166:PRP983195 QBL983166:QBL983195 QLH983166:QLH983195 QVD983166:QVD983195 REZ983166:REZ983195 ROV983166:ROV983195 RYR983166:RYR983195 SIN983166:SIN983195 SSJ983166:SSJ983195 TCF983166:TCF983195 TMB983166:TMB983195 TVX983166:TVX983195 UFT983166:UFT983195 UPP983166:UPP983195 UZL983166:UZL983195 VJH983166:VJH983195 VTD983166:VTD983195 WCZ983166:WCZ983195 WMV983166:WMV983195 WWR983166:WWR983195 AC126:AC155 JY126:JY155 TU126:TU155 ADQ126:ADQ155 ANM126:ANM155 AXI126:AXI155 BHE126:BHE155 BRA126:BRA155 CAW126:CAW155 CKS126:CKS155 CUO126:CUO155 DEK126:DEK155 DOG126:DOG155 DYC126:DYC155 EHY126:EHY155 ERU126:ERU155 FBQ126:FBQ155 FLM126:FLM155 FVI126:FVI155 GFE126:GFE155 GPA126:GPA155 GYW126:GYW155 HIS126:HIS155 HSO126:HSO155 ICK126:ICK155 IMG126:IMG155 IWC126:IWC155 JFY126:JFY155 JPU126:JPU155 JZQ126:JZQ155 KJM126:KJM155 KTI126:KTI155 LDE126:LDE155 LNA126:LNA155 LWW126:LWW155 MGS126:MGS155 MQO126:MQO155 NAK126:NAK155 NKG126:NKG155 NUC126:NUC155 ODY126:ODY155 ONU126:ONU155 OXQ126:OXQ155 PHM126:PHM155 PRI126:PRI155 QBE126:QBE155 QLA126:QLA155 QUW126:QUW155 RES126:RES155 ROO126:ROO155 RYK126:RYK155 SIG126:SIG155 SSC126:SSC155 TBY126:TBY155 TLU126:TLU155 TVQ126:TVQ155 UFM126:UFM155 UPI126:UPI155 UZE126:UZE155 VJA126:VJA155 VSW126:VSW155 WCS126:WCS155 WMO126:WMO155 WWK126:WWK155 AC65662:AC65691 JY65662:JY65691 TU65662:TU65691 ADQ65662:ADQ65691 ANM65662:ANM65691 AXI65662:AXI65691 BHE65662:BHE65691 BRA65662:BRA65691 CAW65662:CAW65691 CKS65662:CKS65691 CUO65662:CUO65691 DEK65662:DEK65691 DOG65662:DOG65691 DYC65662:DYC65691 EHY65662:EHY65691 ERU65662:ERU65691 FBQ65662:FBQ65691 FLM65662:FLM65691 FVI65662:FVI65691 GFE65662:GFE65691 GPA65662:GPA65691 GYW65662:GYW65691 HIS65662:HIS65691 HSO65662:HSO65691 ICK65662:ICK65691 IMG65662:IMG65691 IWC65662:IWC65691 JFY65662:JFY65691 JPU65662:JPU65691 JZQ65662:JZQ65691 KJM65662:KJM65691 KTI65662:KTI65691 LDE65662:LDE65691 LNA65662:LNA65691 LWW65662:LWW65691 MGS65662:MGS65691 MQO65662:MQO65691 NAK65662:NAK65691 NKG65662:NKG65691 NUC65662:NUC65691 ODY65662:ODY65691 ONU65662:ONU65691 OXQ65662:OXQ65691 PHM65662:PHM65691 PRI65662:PRI65691 QBE65662:QBE65691 QLA65662:QLA65691 QUW65662:QUW65691 RES65662:RES65691 ROO65662:ROO65691 RYK65662:RYK65691 SIG65662:SIG65691 SSC65662:SSC65691 TBY65662:TBY65691 TLU65662:TLU65691 TVQ65662:TVQ65691 UFM65662:UFM65691 UPI65662:UPI65691 UZE65662:UZE65691 VJA65662:VJA65691 VSW65662:VSW65691 WCS65662:WCS65691 WMO65662:WMO65691 WWK65662:WWK65691 AC131198:AC131227 JY131198:JY131227 TU131198:TU131227 ADQ131198:ADQ131227 ANM131198:ANM131227 AXI131198:AXI131227 BHE131198:BHE131227 BRA131198:BRA131227 CAW131198:CAW131227 CKS131198:CKS131227 CUO131198:CUO131227 DEK131198:DEK131227 DOG131198:DOG131227 DYC131198:DYC131227 EHY131198:EHY131227 ERU131198:ERU131227 FBQ131198:FBQ131227 FLM131198:FLM131227 FVI131198:FVI131227 GFE131198:GFE131227 GPA131198:GPA131227 GYW131198:GYW131227 HIS131198:HIS131227 HSO131198:HSO131227 ICK131198:ICK131227 IMG131198:IMG131227 IWC131198:IWC131227 JFY131198:JFY131227 JPU131198:JPU131227 JZQ131198:JZQ131227 KJM131198:KJM131227 KTI131198:KTI131227 LDE131198:LDE131227 LNA131198:LNA131227 LWW131198:LWW131227 MGS131198:MGS131227 MQO131198:MQO131227 NAK131198:NAK131227 NKG131198:NKG131227 NUC131198:NUC131227 ODY131198:ODY131227 ONU131198:ONU131227 OXQ131198:OXQ131227 PHM131198:PHM131227 PRI131198:PRI131227 QBE131198:QBE131227 QLA131198:QLA131227 QUW131198:QUW131227 RES131198:RES131227 ROO131198:ROO131227 RYK131198:RYK131227 SIG131198:SIG131227 SSC131198:SSC131227 TBY131198:TBY131227 TLU131198:TLU131227 TVQ131198:TVQ131227 UFM131198:UFM131227 UPI131198:UPI131227 UZE131198:UZE131227 VJA131198:VJA131227 VSW131198:VSW131227 WCS131198:WCS131227 WMO131198:WMO131227 WWK131198:WWK131227 AC196734:AC196763 JY196734:JY196763 TU196734:TU196763 ADQ196734:ADQ196763 ANM196734:ANM196763 AXI196734:AXI196763 BHE196734:BHE196763 BRA196734:BRA196763 CAW196734:CAW196763 CKS196734:CKS196763 CUO196734:CUO196763 DEK196734:DEK196763 DOG196734:DOG196763 DYC196734:DYC196763 EHY196734:EHY196763 ERU196734:ERU196763 FBQ196734:FBQ196763 FLM196734:FLM196763 FVI196734:FVI196763 GFE196734:GFE196763 GPA196734:GPA196763 GYW196734:GYW196763 HIS196734:HIS196763 HSO196734:HSO196763 ICK196734:ICK196763 IMG196734:IMG196763 IWC196734:IWC196763 JFY196734:JFY196763 JPU196734:JPU196763 JZQ196734:JZQ196763 KJM196734:KJM196763 KTI196734:KTI196763 LDE196734:LDE196763 LNA196734:LNA196763 LWW196734:LWW196763 MGS196734:MGS196763 MQO196734:MQO196763 NAK196734:NAK196763 NKG196734:NKG196763 NUC196734:NUC196763 ODY196734:ODY196763 ONU196734:ONU196763 OXQ196734:OXQ196763 PHM196734:PHM196763 PRI196734:PRI196763 QBE196734:QBE196763 QLA196734:QLA196763 QUW196734:QUW196763 RES196734:RES196763 ROO196734:ROO196763 RYK196734:RYK196763 SIG196734:SIG196763 SSC196734:SSC196763 TBY196734:TBY196763 TLU196734:TLU196763 TVQ196734:TVQ196763 UFM196734:UFM196763 UPI196734:UPI196763 UZE196734:UZE196763 VJA196734:VJA196763 VSW196734:VSW196763 WCS196734:WCS196763 WMO196734:WMO196763 WWK196734:WWK196763 AC262270:AC262299 JY262270:JY262299 TU262270:TU262299 ADQ262270:ADQ262299 ANM262270:ANM262299 AXI262270:AXI262299 BHE262270:BHE262299 BRA262270:BRA262299 CAW262270:CAW262299 CKS262270:CKS262299 CUO262270:CUO262299 DEK262270:DEK262299 DOG262270:DOG262299 DYC262270:DYC262299 EHY262270:EHY262299 ERU262270:ERU262299 FBQ262270:FBQ262299 FLM262270:FLM262299 FVI262270:FVI262299 GFE262270:GFE262299 GPA262270:GPA262299 GYW262270:GYW262299 HIS262270:HIS262299 HSO262270:HSO262299 ICK262270:ICK262299 IMG262270:IMG262299 IWC262270:IWC262299 JFY262270:JFY262299 JPU262270:JPU262299 JZQ262270:JZQ262299 KJM262270:KJM262299 KTI262270:KTI262299 LDE262270:LDE262299 LNA262270:LNA262299 LWW262270:LWW262299 MGS262270:MGS262299 MQO262270:MQO262299 NAK262270:NAK262299 NKG262270:NKG262299 NUC262270:NUC262299 ODY262270:ODY262299 ONU262270:ONU262299 OXQ262270:OXQ262299 PHM262270:PHM262299 PRI262270:PRI262299 QBE262270:QBE262299 QLA262270:QLA262299 QUW262270:QUW262299 RES262270:RES262299 ROO262270:ROO262299 RYK262270:RYK262299 SIG262270:SIG262299 SSC262270:SSC262299 TBY262270:TBY262299 TLU262270:TLU262299 TVQ262270:TVQ262299 UFM262270:UFM262299 UPI262270:UPI262299 UZE262270:UZE262299 VJA262270:VJA262299 VSW262270:VSW262299 WCS262270:WCS262299 WMO262270:WMO262299 WWK262270:WWK262299 AC327806:AC327835 JY327806:JY327835 TU327806:TU327835 ADQ327806:ADQ327835 ANM327806:ANM327835 AXI327806:AXI327835 BHE327806:BHE327835 BRA327806:BRA327835 CAW327806:CAW327835 CKS327806:CKS327835 CUO327806:CUO327835 DEK327806:DEK327835 DOG327806:DOG327835 DYC327806:DYC327835 EHY327806:EHY327835 ERU327806:ERU327835 FBQ327806:FBQ327835 FLM327806:FLM327835 FVI327806:FVI327835 GFE327806:GFE327835 GPA327806:GPA327835 GYW327806:GYW327835 HIS327806:HIS327835 HSO327806:HSO327835 ICK327806:ICK327835 IMG327806:IMG327835 IWC327806:IWC327835 JFY327806:JFY327835 JPU327806:JPU327835 JZQ327806:JZQ327835 KJM327806:KJM327835 KTI327806:KTI327835 LDE327806:LDE327835 LNA327806:LNA327835 LWW327806:LWW327835 MGS327806:MGS327835 MQO327806:MQO327835 NAK327806:NAK327835 NKG327806:NKG327835 NUC327806:NUC327835 ODY327806:ODY327835 ONU327806:ONU327835 OXQ327806:OXQ327835 PHM327806:PHM327835 PRI327806:PRI327835 QBE327806:QBE327835 QLA327806:QLA327835 QUW327806:QUW327835 RES327806:RES327835 ROO327806:ROO327835 RYK327806:RYK327835 SIG327806:SIG327835 SSC327806:SSC327835 TBY327806:TBY327835 TLU327806:TLU327835 TVQ327806:TVQ327835 UFM327806:UFM327835 UPI327806:UPI327835 UZE327806:UZE327835 VJA327806:VJA327835 VSW327806:VSW327835 WCS327806:WCS327835 WMO327806:WMO327835 WWK327806:WWK327835 AC393342:AC393371 JY393342:JY393371 TU393342:TU393371 ADQ393342:ADQ393371 ANM393342:ANM393371 AXI393342:AXI393371 BHE393342:BHE393371 BRA393342:BRA393371 CAW393342:CAW393371 CKS393342:CKS393371 CUO393342:CUO393371 DEK393342:DEK393371 DOG393342:DOG393371 DYC393342:DYC393371 EHY393342:EHY393371 ERU393342:ERU393371 FBQ393342:FBQ393371 FLM393342:FLM393371 FVI393342:FVI393371 GFE393342:GFE393371 GPA393342:GPA393371 GYW393342:GYW393371 HIS393342:HIS393371 HSO393342:HSO393371 ICK393342:ICK393371 IMG393342:IMG393371 IWC393342:IWC393371 JFY393342:JFY393371 JPU393342:JPU393371 JZQ393342:JZQ393371 KJM393342:KJM393371 KTI393342:KTI393371 LDE393342:LDE393371 LNA393342:LNA393371 LWW393342:LWW393371 MGS393342:MGS393371 MQO393342:MQO393371 NAK393342:NAK393371 NKG393342:NKG393371 NUC393342:NUC393371 ODY393342:ODY393371 ONU393342:ONU393371 OXQ393342:OXQ393371 PHM393342:PHM393371 PRI393342:PRI393371 QBE393342:QBE393371 QLA393342:QLA393371 QUW393342:QUW393371 RES393342:RES393371 ROO393342:ROO393371 RYK393342:RYK393371 SIG393342:SIG393371 SSC393342:SSC393371 TBY393342:TBY393371 TLU393342:TLU393371 TVQ393342:TVQ393371 UFM393342:UFM393371 UPI393342:UPI393371 UZE393342:UZE393371 VJA393342:VJA393371 VSW393342:VSW393371 WCS393342:WCS393371 WMO393342:WMO393371 WWK393342:WWK393371 AC458878:AC458907 JY458878:JY458907 TU458878:TU458907 ADQ458878:ADQ458907 ANM458878:ANM458907 AXI458878:AXI458907 BHE458878:BHE458907 BRA458878:BRA458907 CAW458878:CAW458907 CKS458878:CKS458907 CUO458878:CUO458907 DEK458878:DEK458907 DOG458878:DOG458907 DYC458878:DYC458907 EHY458878:EHY458907 ERU458878:ERU458907 FBQ458878:FBQ458907 FLM458878:FLM458907 FVI458878:FVI458907 GFE458878:GFE458907 GPA458878:GPA458907 GYW458878:GYW458907 HIS458878:HIS458907 HSO458878:HSO458907 ICK458878:ICK458907 IMG458878:IMG458907 IWC458878:IWC458907 JFY458878:JFY458907 JPU458878:JPU458907 JZQ458878:JZQ458907 KJM458878:KJM458907 KTI458878:KTI458907 LDE458878:LDE458907 LNA458878:LNA458907 LWW458878:LWW458907 MGS458878:MGS458907 MQO458878:MQO458907 NAK458878:NAK458907 NKG458878:NKG458907 NUC458878:NUC458907 ODY458878:ODY458907 ONU458878:ONU458907 OXQ458878:OXQ458907 PHM458878:PHM458907 PRI458878:PRI458907 QBE458878:QBE458907 QLA458878:QLA458907 QUW458878:QUW458907 RES458878:RES458907 ROO458878:ROO458907 RYK458878:RYK458907 SIG458878:SIG458907 SSC458878:SSC458907 TBY458878:TBY458907 TLU458878:TLU458907 TVQ458878:TVQ458907 UFM458878:UFM458907 UPI458878:UPI458907 UZE458878:UZE458907 VJA458878:VJA458907 VSW458878:VSW458907 WCS458878:WCS458907 WMO458878:WMO458907 WWK458878:WWK458907 AC524414:AC524443 JY524414:JY524443 TU524414:TU524443 ADQ524414:ADQ524443 ANM524414:ANM524443 AXI524414:AXI524443 BHE524414:BHE524443 BRA524414:BRA524443 CAW524414:CAW524443 CKS524414:CKS524443 CUO524414:CUO524443 DEK524414:DEK524443 DOG524414:DOG524443 DYC524414:DYC524443 EHY524414:EHY524443 ERU524414:ERU524443 FBQ524414:FBQ524443 FLM524414:FLM524443 FVI524414:FVI524443 GFE524414:GFE524443 GPA524414:GPA524443 GYW524414:GYW524443 HIS524414:HIS524443 HSO524414:HSO524443 ICK524414:ICK524443 IMG524414:IMG524443 IWC524414:IWC524443 JFY524414:JFY524443 JPU524414:JPU524443 JZQ524414:JZQ524443 KJM524414:KJM524443 KTI524414:KTI524443 LDE524414:LDE524443 LNA524414:LNA524443 LWW524414:LWW524443 MGS524414:MGS524443 MQO524414:MQO524443 NAK524414:NAK524443 NKG524414:NKG524443 NUC524414:NUC524443 ODY524414:ODY524443 ONU524414:ONU524443 OXQ524414:OXQ524443 PHM524414:PHM524443 PRI524414:PRI524443 QBE524414:QBE524443 QLA524414:QLA524443 QUW524414:QUW524443 RES524414:RES524443 ROO524414:ROO524443 RYK524414:RYK524443 SIG524414:SIG524443 SSC524414:SSC524443 TBY524414:TBY524443 TLU524414:TLU524443 TVQ524414:TVQ524443 UFM524414:UFM524443 UPI524414:UPI524443 UZE524414:UZE524443 VJA524414:VJA524443 VSW524414:VSW524443 WCS524414:WCS524443 WMO524414:WMO524443 WWK524414:WWK524443 AC589950:AC589979 JY589950:JY589979 TU589950:TU589979 ADQ589950:ADQ589979 ANM589950:ANM589979 AXI589950:AXI589979 BHE589950:BHE589979 BRA589950:BRA589979 CAW589950:CAW589979 CKS589950:CKS589979 CUO589950:CUO589979 DEK589950:DEK589979 DOG589950:DOG589979 DYC589950:DYC589979 EHY589950:EHY589979 ERU589950:ERU589979 FBQ589950:FBQ589979 FLM589950:FLM589979 FVI589950:FVI589979 GFE589950:GFE589979 GPA589950:GPA589979 GYW589950:GYW589979 HIS589950:HIS589979 HSO589950:HSO589979 ICK589950:ICK589979 IMG589950:IMG589979 IWC589950:IWC589979 JFY589950:JFY589979 JPU589950:JPU589979 JZQ589950:JZQ589979 KJM589950:KJM589979 KTI589950:KTI589979 LDE589950:LDE589979 LNA589950:LNA589979 LWW589950:LWW589979 MGS589950:MGS589979 MQO589950:MQO589979 NAK589950:NAK589979 NKG589950:NKG589979 NUC589950:NUC589979 ODY589950:ODY589979 ONU589950:ONU589979 OXQ589950:OXQ589979 PHM589950:PHM589979 PRI589950:PRI589979 QBE589950:QBE589979 QLA589950:QLA589979 QUW589950:QUW589979 RES589950:RES589979 ROO589950:ROO589979 RYK589950:RYK589979 SIG589950:SIG589979 SSC589950:SSC589979 TBY589950:TBY589979 TLU589950:TLU589979 TVQ589950:TVQ589979 UFM589950:UFM589979 UPI589950:UPI589979 UZE589950:UZE589979 VJA589950:VJA589979 VSW589950:VSW589979 WCS589950:WCS589979 WMO589950:WMO589979 WWK589950:WWK589979 AC655486:AC655515 JY655486:JY655515 TU655486:TU655515 ADQ655486:ADQ655515 ANM655486:ANM655515 AXI655486:AXI655515 BHE655486:BHE655515 BRA655486:BRA655515 CAW655486:CAW655515 CKS655486:CKS655515 CUO655486:CUO655515 DEK655486:DEK655515 DOG655486:DOG655515 DYC655486:DYC655515 EHY655486:EHY655515 ERU655486:ERU655515 FBQ655486:FBQ655515 FLM655486:FLM655515 FVI655486:FVI655515 GFE655486:GFE655515 GPA655486:GPA655515 GYW655486:GYW655515 HIS655486:HIS655515 HSO655486:HSO655515 ICK655486:ICK655515 IMG655486:IMG655515 IWC655486:IWC655515 JFY655486:JFY655515 JPU655486:JPU655515 JZQ655486:JZQ655515 KJM655486:KJM655515 KTI655486:KTI655515 LDE655486:LDE655515 LNA655486:LNA655515 LWW655486:LWW655515 MGS655486:MGS655515 MQO655486:MQO655515 NAK655486:NAK655515 NKG655486:NKG655515 NUC655486:NUC655515 ODY655486:ODY655515 ONU655486:ONU655515 OXQ655486:OXQ655515 PHM655486:PHM655515 PRI655486:PRI655515 QBE655486:QBE655515 QLA655486:QLA655515 QUW655486:QUW655515 RES655486:RES655515 ROO655486:ROO655515 RYK655486:RYK655515 SIG655486:SIG655515 SSC655486:SSC655515 TBY655486:TBY655515 TLU655486:TLU655515 TVQ655486:TVQ655515 UFM655486:UFM655515 UPI655486:UPI655515 UZE655486:UZE655515 VJA655486:VJA655515 VSW655486:VSW655515 WCS655486:WCS655515 WMO655486:WMO655515 WWK655486:WWK655515 AC721022:AC721051 JY721022:JY721051 TU721022:TU721051 ADQ721022:ADQ721051 ANM721022:ANM721051 AXI721022:AXI721051 BHE721022:BHE721051 BRA721022:BRA721051 CAW721022:CAW721051 CKS721022:CKS721051 CUO721022:CUO721051 DEK721022:DEK721051 DOG721022:DOG721051 DYC721022:DYC721051 EHY721022:EHY721051 ERU721022:ERU721051 FBQ721022:FBQ721051 FLM721022:FLM721051 FVI721022:FVI721051 GFE721022:GFE721051 GPA721022:GPA721051 GYW721022:GYW721051 HIS721022:HIS721051 HSO721022:HSO721051 ICK721022:ICK721051 IMG721022:IMG721051 IWC721022:IWC721051 JFY721022:JFY721051 JPU721022:JPU721051 JZQ721022:JZQ721051 KJM721022:KJM721051 KTI721022:KTI721051 LDE721022:LDE721051 LNA721022:LNA721051 LWW721022:LWW721051 MGS721022:MGS721051 MQO721022:MQO721051 NAK721022:NAK721051 NKG721022:NKG721051 NUC721022:NUC721051 ODY721022:ODY721051 ONU721022:ONU721051 OXQ721022:OXQ721051 PHM721022:PHM721051 PRI721022:PRI721051 QBE721022:QBE721051 QLA721022:QLA721051 QUW721022:QUW721051 RES721022:RES721051 ROO721022:ROO721051 RYK721022:RYK721051 SIG721022:SIG721051 SSC721022:SSC721051 TBY721022:TBY721051 TLU721022:TLU721051 TVQ721022:TVQ721051 UFM721022:UFM721051 UPI721022:UPI721051 UZE721022:UZE721051 VJA721022:VJA721051 VSW721022:VSW721051 WCS721022:WCS721051 WMO721022:WMO721051 WWK721022:WWK721051 AC786558:AC786587 JY786558:JY786587 TU786558:TU786587 ADQ786558:ADQ786587 ANM786558:ANM786587 AXI786558:AXI786587 BHE786558:BHE786587 BRA786558:BRA786587 CAW786558:CAW786587 CKS786558:CKS786587 CUO786558:CUO786587 DEK786558:DEK786587 DOG786558:DOG786587 DYC786558:DYC786587 EHY786558:EHY786587 ERU786558:ERU786587 FBQ786558:FBQ786587 FLM786558:FLM786587 FVI786558:FVI786587 GFE786558:GFE786587 GPA786558:GPA786587 GYW786558:GYW786587 HIS786558:HIS786587 HSO786558:HSO786587 ICK786558:ICK786587 IMG786558:IMG786587 IWC786558:IWC786587 JFY786558:JFY786587 JPU786558:JPU786587 JZQ786558:JZQ786587 KJM786558:KJM786587 KTI786558:KTI786587 LDE786558:LDE786587 LNA786558:LNA786587 LWW786558:LWW786587 MGS786558:MGS786587 MQO786558:MQO786587 NAK786558:NAK786587 NKG786558:NKG786587 NUC786558:NUC786587 ODY786558:ODY786587 ONU786558:ONU786587 OXQ786558:OXQ786587 PHM786558:PHM786587 PRI786558:PRI786587 QBE786558:QBE786587 QLA786558:QLA786587 QUW786558:QUW786587 RES786558:RES786587 ROO786558:ROO786587 RYK786558:RYK786587 SIG786558:SIG786587 SSC786558:SSC786587 TBY786558:TBY786587 TLU786558:TLU786587 TVQ786558:TVQ786587 UFM786558:UFM786587 UPI786558:UPI786587 UZE786558:UZE786587 VJA786558:VJA786587 VSW786558:VSW786587 WCS786558:WCS786587 WMO786558:WMO786587 WWK786558:WWK786587 AC852094:AC852123 JY852094:JY852123 TU852094:TU852123 ADQ852094:ADQ852123 ANM852094:ANM852123 AXI852094:AXI852123 BHE852094:BHE852123 BRA852094:BRA852123 CAW852094:CAW852123 CKS852094:CKS852123 CUO852094:CUO852123 DEK852094:DEK852123 DOG852094:DOG852123 DYC852094:DYC852123 EHY852094:EHY852123 ERU852094:ERU852123 FBQ852094:FBQ852123 FLM852094:FLM852123 FVI852094:FVI852123 GFE852094:GFE852123 GPA852094:GPA852123 GYW852094:GYW852123 HIS852094:HIS852123 HSO852094:HSO852123 ICK852094:ICK852123 IMG852094:IMG852123 IWC852094:IWC852123 JFY852094:JFY852123 JPU852094:JPU852123 JZQ852094:JZQ852123 KJM852094:KJM852123 KTI852094:KTI852123 LDE852094:LDE852123 LNA852094:LNA852123 LWW852094:LWW852123 MGS852094:MGS852123 MQO852094:MQO852123 NAK852094:NAK852123 NKG852094:NKG852123 NUC852094:NUC852123 ODY852094:ODY852123 ONU852094:ONU852123 OXQ852094:OXQ852123 PHM852094:PHM852123 PRI852094:PRI852123 QBE852094:QBE852123 QLA852094:QLA852123 QUW852094:QUW852123 RES852094:RES852123 ROO852094:ROO852123 RYK852094:RYK852123 SIG852094:SIG852123 SSC852094:SSC852123 TBY852094:TBY852123 TLU852094:TLU852123 TVQ852094:TVQ852123 UFM852094:UFM852123 UPI852094:UPI852123 UZE852094:UZE852123 VJA852094:VJA852123 VSW852094:VSW852123 WCS852094:WCS852123 WMO852094:WMO852123 WWK852094:WWK852123 AC917630:AC917659 JY917630:JY917659 TU917630:TU917659 ADQ917630:ADQ917659 ANM917630:ANM917659 AXI917630:AXI917659 BHE917630:BHE917659 BRA917630:BRA917659 CAW917630:CAW917659 CKS917630:CKS917659 CUO917630:CUO917659 DEK917630:DEK917659 DOG917630:DOG917659 DYC917630:DYC917659 EHY917630:EHY917659 ERU917630:ERU917659 FBQ917630:FBQ917659 FLM917630:FLM917659 FVI917630:FVI917659 GFE917630:GFE917659 GPA917630:GPA917659 GYW917630:GYW917659 HIS917630:HIS917659 HSO917630:HSO917659 ICK917630:ICK917659 IMG917630:IMG917659 IWC917630:IWC917659 JFY917630:JFY917659 JPU917630:JPU917659 JZQ917630:JZQ917659 KJM917630:KJM917659 KTI917630:KTI917659 LDE917630:LDE917659 LNA917630:LNA917659 LWW917630:LWW917659 MGS917630:MGS917659 MQO917630:MQO917659 NAK917630:NAK917659 NKG917630:NKG917659 NUC917630:NUC917659 ODY917630:ODY917659 ONU917630:ONU917659 OXQ917630:OXQ917659 PHM917630:PHM917659 PRI917630:PRI917659 QBE917630:QBE917659 QLA917630:QLA917659 QUW917630:QUW917659 RES917630:RES917659 ROO917630:ROO917659 RYK917630:RYK917659 SIG917630:SIG917659 SSC917630:SSC917659 TBY917630:TBY917659 TLU917630:TLU917659 TVQ917630:TVQ917659 UFM917630:UFM917659 UPI917630:UPI917659 UZE917630:UZE917659 VJA917630:VJA917659 VSW917630:VSW917659 WCS917630:WCS917659 WMO917630:WMO917659 WWK917630:WWK917659 AC983166:AC983195 JY983166:JY983195 TU983166:TU983195 ADQ983166:ADQ983195 ANM983166:ANM983195 AXI983166:AXI983195 BHE983166:BHE983195 BRA983166:BRA983195 CAW983166:CAW983195 CKS983166:CKS983195 CUO983166:CUO983195 DEK983166:DEK983195 DOG983166:DOG983195 DYC983166:DYC983195 EHY983166:EHY983195 ERU983166:ERU983195 FBQ983166:FBQ983195 FLM983166:FLM983195 FVI983166:FVI983195 GFE983166:GFE983195 GPA983166:GPA983195 GYW983166:GYW983195 HIS983166:HIS983195 HSO983166:HSO983195 ICK983166:ICK983195 IMG983166:IMG983195 IWC983166:IWC983195 JFY983166:JFY983195 JPU983166:JPU983195 JZQ983166:JZQ983195 KJM983166:KJM983195 KTI983166:KTI983195 LDE983166:LDE983195 LNA983166:LNA983195 LWW983166:LWW983195 MGS983166:MGS983195 MQO983166:MQO983195 NAK983166:NAK983195 NKG983166:NKG983195 NUC983166:NUC983195 ODY983166:ODY983195 ONU983166:ONU983195 OXQ983166:OXQ983195 PHM983166:PHM983195 PRI983166:PRI983195 QBE983166:QBE983195 QLA983166:QLA983195 QUW983166:QUW983195 RES983166:RES983195 ROO983166:ROO983195 RYK983166:RYK983195 SIG983166:SIG983195 SSC983166:SSC983195 TBY983166:TBY983195 TLU983166:TLU983195 TVQ983166:TVQ983195 UFM983166:UFM983195 UPI983166:UPI983195 UZE983166:UZE983195 VJA983166:VJA983195 VSW983166:VSW983195 WCS983166:WCS983195 WMO983166:WMO983195 WWK983166:WWK983195 AX126:AX155 KT126:KT155 UP126:UP155 AEL126:AEL155 AOH126:AOH155 AYD126:AYD155 BHZ126:BHZ155 BRV126:BRV155 CBR126:CBR155 CLN126:CLN155 CVJ126:CVJ155 DFF126:DFF155 DPB126:DPB155 DYX126:DYX155 EIT126:EIT155 ESP126:ESP155 FCL126:FCL155 FMH126:FMH155 FWD126:FWD155 GFZ126:GFZ155 GPV126:GPV155 GZR126:GZR155 HJN126:HJN155 HTJ126:HTJ155 IDF126:IDF155 INB126:INB155 IWX126:IWX155 JGT126:JGT155 JQP126:JQP155 KAL126:KAL155 KKH126:KKH155 KUD126:KUD155 LDZ126:LDZ155 LNV126:LNV155 LXR126:LXR155 MHN126:MHN155 MRJ126:MRJ155 NBF126:NBF155 NLB126:NLB155 NUX126:NUX155 OET126:OET155 OOP126:OOP155 OYL126:OYL155 PIH126:PIH155 PSD126:PSD155 QBZ126:QBZ155 QLV126:QLV155 QVR126:QVR155 RFN126:RFN155 RPJ126:RPJ155 RZF126:RZF155 SJB126:SJB155 SSX126:SSX155 TCT126:TCT155 TMP126:TMP155 TWL126:TWL155 UGH126:UGH155 UQD126:UQD155 UZZ126:UZZ155 VJV126:VJV155 VTR126:VTR155 WDN126:WDN155 WNJ126:WNJ155 WXF126:WXF155 AX65662:AX65691 KT65662:KT65691 UP65662:UP65691 AEL65662:AEL65691 AOH65662:AOH65691 AYD65662:AYD65691 BHZ65662:BHZ65691 BRV65662:BRV65691 CBR65662:CBR65691 CLN65662:CLN65691 CVJ65662:CVJ65691 DFF65662:DFF65691 DPB65662:DPB65691 DYX65662:DYX65691 EIT65662:EIT65691 ESP65662:ESP65691 FCL65662:FCL65691 FMH65662:FMH65691 FWD65662:FWD65691 GFZ65662:GFZ65691 GPV65662:GPV65691 GZR65662:GZR65691 HJN65662:HJN65691 HTJ65662:HTJ65691 IDF65662:IDF65691 INB65662:INB65691 IWX65662:IWX65691 JGT65662:JGT65691 JQP65662:JQP65691 KAL65662:KAL65691 KKH65662:KKH65691 KUD65662:KUD65691 LDZ65662:LDZ65691 LNV65662:LNV65691 LXR65662:LXR65691 MHN65662:MHN65691 MRJ65662:MRJ65691 NBF65662:NBF65691 NLB65662:NLB65691 NUX65662:NUX65691 OET65662:OET65691 OOP65662:OOP65691 OYL65662:OYL65691 PIH65662:PIH65691 PSD65662:PSD65691 QBZ65662:QBZ65691 QLV65662:QLV65691 QVR65662:QVR65691 RFN65662:RFN65691 RPJ65662:RPJ65691 RZF65662:RZF65691 SJB65662:SJB65691 SSX65662:SSX65691 TCT65662:TCT65691 TMP65662:TMP65691 TWL65662:TWL65691 UGH65662:UGH65691 UQD65662:UQD65691 UZZ65662:UZZ65691 VJV65662:VJV65691 VTR65662:VTR65691 WDN65662:WDN65691 WNJ65662:WNJ65691 WXF65662:WXF65691 AX131198:AX131227 KT131198:KT131227 UP131198:UP131227 AEL131198:AEL131227 AOH131198:AOH131227 AYD131198:AYD131227 BHZ131198:BHZ131227 BRV131198:BRV131227 CBR131198:CBR131227 CLN131198:CLN131227 CVJ131198:CVJ131227 DFF131198:DFF131227 DPB131198:DPB131227 DYX131198:DYX131227 EIT131198:EIT131227 ESP131198:ESP131227 FCL131198:FCL131227 FMH131198:FMH131227 FWD131198:FWD131227 GFZ131198:GFZ131227 GPV131198:GPV131227 GZR131198:GZR131227 HJN131198:HJN131227 HTJ131198:HTJ131227 IDF131198:IDF131227 INB131198:INB131227 IWX131198:IWX131227 JGT131198:JGT131227 JQP131198:JQP131227 KAL131198:KAL131227 KKH131198:KKH131227 KUD131198:KUD131227 LDZ131198:LDZ131227 LNV131198:LNV131227 LXR131198:LXR131227 MHN131198:MHN131227 MRJ131198:MRJ131227 NBF131198:NBF131227 NLB131198:NLB131227 NUX131198:NUX131227 OET131198:OET131227 OOP131198:OOP131227 OYL131198:OYL131227 PIH131198:PIH131227 PSD131198:PSD131227 QBZ131198:QBZ131227 QLV131198:QLV131227 QVR131198:QVR131227 RFN131198:RFN131227 RPJ131198:RPJ131227 RZF131198:RZF131227 SJB131198:SJB131227 SSX131198:SSX131227 TCT131198:TCT131227 TMP131198:TMP131227 TWL131198:TWL131227 UGH131198:UGH131227 UQD131198:UQD131227 UZZ131198:UZZ131227 VJV131198:VJV131227 VTR131198:VTR131227 WDN131198:WDN131227 WNJ131198:WNJ131227 WXF131198:WXF131227 AX196734:AX196763 KT196734:KT196763 UP196734:UP196763 AEL196734:AEL196763 AOH196734:AOH196763 AYD196734:AYD196763 BHZ196734:BHZ196763 BRV196734:BRV196763 CBR196734:CBR196763 CLN196734:CLN196763 CVJ196734:CVJ196763 DFF196734:DFF196763 DPB196734:DPB196763 DYX196734:DYX196763 EIT196734:EIT196763 ESP196734:ESP196763 FCL196734:FCL196763 FMH196734:FMH196763 FWD196734:FWD196763 GFZ196734:GFZ196763 GPV196734:GPV196763 GZR196734:GZR196763 HJN196734:HJN196763 HTJ196734:HTJ196763 IDF196734:IDF196763 INB196734:INB196763 IWX196734:IWX196763 JGT196734:JGT196763 JQP196734:JQP196763 KAL196734:KAL196763 KKH196734:KKH196763 KUD196734:KUD196763 LDZ196734:LDZ196763 LNV196734:LNV196763 LXR196734:LXR196763 MHN196734:MHN196763 MRJ196734:MRJ196763 NBF196734:NBF196763 NLB196734:NLB196763 NUX196734:NUX196763 OET196734:OET196763 OOP196734:OOP196763 OYL196734:OYL196763 PIH196734:PIH196763 PSD196734:PSD196763 QBZ196734:QBZ196763 QLV196734:QLV196763 QVR196734:QVR196763 RFN196734:RFN196763 RPJ196734:RPJ196763 RZF196734:RZF196763 SJB196734:SJB196763 SSX196734:SSX196763 TCT196734:TCT196763 TMP196734:TMP196763 TWL196734:TWL196763 UGH196734:UGH196763 UQD196734:UQD196763 UZZ196734:UZZ196763 VJV196734:VJV196763 VTR196734:VTR196763 WDN196734:WDN196763 WNJ196734:WNJ196763 WXF196734:WXF196763 AX262270:AX262299 KT262270:KT262299 UP262270:UP262299 AEL262270:AEL262299 AOH262270:AOH262299 AYD262270:AYD262299 BHZ262270:BHZ262299 BRV262270:BRV262299 CBR262270:CBR262299 CLN262270:CLN262299 CVJ262270:CVJ262299 DFF262270:DFF262299 DPB262270:DPB262299 DYX262270:DYX262299 EIT262270:EIT262299 ESP262270:ESP262299 FCL262270:FCL262299 FMH262270:FMH262299 FWD262270:FWD262299 GFZ262270:GFZ262299 GPV262270:GPV262299 GZR262270:GZR262299 HJN262270:HJN262299 HTJ262270:HTJ262299 IDF262270:IDF262299 INB262270:INB262299 IWX262270:IWX262299 JGT262270:JGT262299 JQP262270:JQP262299 KAL262270:KAL262299 KKH262270:KKH262299 KUD262270:KUD262299 LDZ262270:LDZ262299 LNV262270:LNV262299 LXR262270:LXR262299 MHN262270:MHN262299 MRJ262270:MRJ262299 NBF262270:NBF262299 NLB262270:NLB262299 NUX262270:NUX262299 OET262270:OET262299 OOP262270:OOP262299 OYL262270:OYL262299 PIH262270:PIH262299 PSD262270:PSD262299 QBZ262270:QBZ262299 QLV262270:QLV262299 QVR262270:QVR262299 RFN262270:RFN262299 RPJ262270:RPJ262299 RZF262270:RZF262299 SJB262270:SJB262299 SSX262270:SSX262299 TCT262270:TCT262299 TMP262270:TMP262299 TWL262270:TWL262299 UGH262270:UGH262299 UQD262270:UQD262299 UZZ262270:UZZ262299 VJV262270:VJV262299 VTR262270:VTR262299 WDN262270:WDN262299 WNJ262270:WNJ262299 WXF262270:WXF262299 AX327806:AX327835 KT327806:KT327835 UP327806:UP327835 AEL327806:AEL327835 AOH327806:AOH327835 AYD327806:AYD327835 BHZ327806:BHZ327835 BRV327806:BRV327835 CBR327806:CBR327835 CLN327806:CLN327835 CVJ327806:CVJ327835 DFF327806:DFF327835 DPB327806:DPB327835 DYX327806:DYX327835 EIT327806:EIT327835 ESP327806:ESP327835 FCL327806:FCL327835 FMH327806:FMH327835 FWD327806:FWD327835 GFZ327806:GFZ327835 GPV327806:GPV327835 GZR327806:GZR327835 HJN327806:HJN327835 HTJ327806:HTJ327835 IDF327806:IDF327835 INB327806:INB327835 IWX327806:IWX327835 JGT327806:JGT327835 JQP327806:JQP327835 KAL327806:KAL327835 KKH327806:KKH327835 KUD327806:KUD327835 LDZ327806:LDZ327835 LNV327806:LNV327835 LXR327806:LXR327835 MHN327806:MHN327835 MRJ327806:MRJ327835 NBF327806:NBF327835 NLB327806:NLB327835 NUX327806:NUX327835 OET327806:OET327835 OOP327806:OOP327835 OYL327806:OYL327835 PIH327806:PIH327835 PSD327806:PSD327835 QBZ327806:QBZ327835 QLV327806:QLV327835 QVR327806:QVR327835 RFN327806:RFN327835 RPJ327806:RPJ327835 RZF327806:RZF327835 SJB327806:SJB327835 SSX327806:SSX327835 TCT327806:TCT327835 TMP327806:TMP327835 TWL327806:TWL327835 UGH327806:UGH327835 UQD327806:UQD327835 UZZ327806:UZZ327835 VJV327806:VJV327835 VTR327806:VTR327835 WDN327806:WDN327835 WNJ327806:WNJ327835 WXF327806:WXF327835 AX393342:AX393371 KT393342:KT393371 UP393342:UP393371 AEL393342:AEL393371 AOH393342:AOH393371 AYD393342:AYD393371 BHZ393342:BHZ393371 BRV393342:BRV393371 CBR393342:CBR393371 CLN393342:CLN393371 CVJ393342:CVJ393371 DFF393342:DFF393371 DPB393342:DPB393371 DYX393342:DYX393371 EIT393342:EIT393371 ESP393342:ESP393371 FCL393342:FCL393371 FMH393342:FMH393371 FWD393342:FWD393371 GFZ393342:GFZ393371 GPV393342:GPV393371 GZR393342:GZR393371 HJN393342:HJN393371 HTJ393342:HTJ393371 IDF393342:IDF393371 INB393342:INB393371 IWX393342:IWX393371 JGT393342:JGT393371 JQP393342:JQP393371 KAL393342:KAL393371 KKH393342:KKH393371 KUD393342:KUD393371 LDZ393342:LDZ393371 LNV393342:LNV393371 LXR393342:LXR393371 MHN393342:MHN393371 MRJ393342:MRJ393371 NBF393342:NBF393371 NLB393342:NLB393371 NUX393342:NUX393371 OET393342:OET393371 OOP393342:OOP393371 OYL393342:OYL393371 PIH393342:PIH393371 PSD393342:PSD393371 QBZ393342:QBZ393371 QLV393342:QLV393371 QVR393342:QVR393371 RFN393342:RFN393371 RPJ393342:RPJ393371 RZF393342:RZF393371 SJB393342:SJB393371 SSX393342:SSX393371 TCT393342:TCT393371 TMP393342:TMP393371 TWL393342:TWL393371 UGH393342:UGH393371 UQD393342:UQD393371 UZZ393342:UZZ393371 VJV393342:VJV393371 VTR393342:VTR393371 WDN393342:WDN393371 WNJ393342:WNJ393371 WXF393342:WXF393371 AX458878:AX458907 KT458878:KT458907 UP458878:UP458907 AEL458878:AEL458907 AOH458878:AOH458907 AYD458878:AYD458907 BHZ458878:BHZ458907 BRV458878:BRV458907 CBR458878:CBR458907 CLN458878:CLN458907 CVJ458878:CVJ458907 DFF458878:DFF458907 DPB458878:DPB458907 DYX458878:DYX458907 EIT458878:EIT458907 ESP458878:ESP458907 FCL458878:FCL458907 FMH458878:FMH458907 FWD458878:FWD458907 GFZ458878:GFZ458907 GPV458878:GPV458907 GZR458878:GZR458907 HJN458878:HJN458907 HTJ458878:HTJ458907 IDF458878:IDF458907 INB458878:INB458907 IWX458878:IWX458907 JGT458878:JGT458907 JQP458878:JQP458907 KAL458878:KAL458907 KKH458878:KKH458907 KUD458878:KUD458907 LDZ458878:LDZ458907 LNV458878:LNV458907 LXR458878:LXR458907 MHN458878:MHN458907 MRJ458878:MRJ458907 NBF458878:NBF458907 NLB458878:NLB458907 NUX458878:NUX458907 OET458878:OET458907 OOP458878:OOP458907 OYL458878:OYL458907 PIH458878:PIH458907 PSD458878:PSD458907 QBZ458878:QBZ458907 QLV458878:QLV458907 QVR458878:QVR458907 RFN458878:RFN458907 RPJ458878:RPJ458907 RZF458878:RZF458907 SJB458878:SJB458907 SSX458878:SSX458907 TCT458878:TCT458907 TMP458878:TMP458907 TWL458878:TWL458907 UGH458878:UGH458907 UQD458878:UQD458907 UZZ458878:UZZ458907 VJV458878:VJV458907 VTR458878:VTR458907 WDN458878:WDN458907 WNJ458878:WNJ458907 WXF458878:WXF458907 AX524414:AX524443 KT524414:KT524443 UP524414:UP524443 AEL524414:AEL524443 AOH524414:AOH524443 AYD524414:AYD524443 BHZ524414:BHZ524443 BRV524414:BRV524443 CBR524414:CBR524443 CLN524414:CLN524443 CVJ524414:CVJ524443 DFF524414:DFF524443 DPB524414:DPB524443 DYX524414:DYX524443 EIT524414:EIT524443 ESP524414:ESP524443 FCL524414:FCL524443 FMH524414:FMH524443 FWD524414:FWD524443 GFZ524414:GFZ524443 GPV524414:GPV524443 GZR524414:GZR524443 HJN524414:HJN524443 HTJ524414:HTJ524443 IDF524414:IDF524443 INB524414:INB524443 IWX524414:IWX524443 JGT524414:JGT524443 JQP524414:JQP524443 KAL524414:KAL524443 KKH524414:KKH524443 KUD524414:KUD524443 LDZ524414:LDZ524443 LNV524414:LNV524443 LXR524414:LXR524443 MHN524414:MHN524443 MRJ524414:MRJ524443 NBF524414:NBF524443 NLB524414:NLB524443 NUX524414:NUX524443 OET524414:OET524443 OOP524414:OOP524443 OYL524414:OYL524443 PIH524414:PIH524443 PSD524414:PSD524443 QBZ524414:QBZ524443 QLV524414:QLV524443 QVR524414:QVR524443 RFN524414:RFN524443 RPJ524414:RPJ524443 RZF524414:RZF524443 SJB524414:SJB524443 SSX524414:SSX524443 TCT524414:TCT524443 TMP524414:TMP524443 TWL524414:TWL524443 UGH524414:UGH524443 UQD524414:UQD524443 UZZ524414:UZZ524443 VJV524414:VJV524443 VTR524414:VTR524443 WDN524414:WDN524443 WNJ524414:WNJ524443 WXF524414:WXF524443 AX589950:AX589979 KT589950:KT589979 UP589950:UP589979 AEL589950:AEL589979 AOH589950:AOH589979 AYD589950:AYD589979 BHZ589950:BHZ589979 BRV589950:BRV589979 CBR589950:CBR589979 CLN589950:CLN589979 CVJ589950:CVJ589979 DFF589950:DFF589979 DPB589950:DPB589979 DYX589950:DYX589979 EIT589950:EIT589979 ESP589950:ESP589979 FCL589950:FCL589979 FMH589950:FMH589979 FWD589950:FWD589979 GFZ589950:GFZ589979 GPV589950:GPV589979 GZR589950:GZR589979 HJN589950:HJN589979 HTJ589950:HTJ589979 IDF589950:IDF589979 INB589950:INB589979 IWX589950:IWX589979 JGT589950:JGT589979 JQP589950:JQP589979 KAL589950:KAL589979 KKH589950:KKH589979 KUD589950:KUD589979 LDZ589950:LDZ589979 LNV589950:LNV589979 LXR589950:LXR589979 MHN589950:MHN589979 MRJ589950:MRJ589979 NBF589950:NBF589979 NLB589950:NLB589979 NUX589950:NUX589979 OET589950:OET589979 OOP589950:OOP589979 OYL589950:OYL589979 PIH589950:PIH589979 PSD589950:PSD589979 QBZ589950:QBZ589979 QLV589950:QLV589979 QVR589950:QVR589979 RFN589950:RFN589979 RPJ589950:RPJ589979 RZF589950:RZF589979 SJB589950:SJB589979 SSX589950:SSX589979 TCT589950:TCT589979 TMP589950:TMP589979 TWL589950:TWL589979 UGH589950:UGH589979 UQD589950:UQD589979 UZZ589950:UZZ589979 VJV589950:VJV589979 VTR589950:VTR589979 WDN589950:WDN589979 WNJ589950:WNJ589979 WXF589950:WXF589979 AX655486:AX655515 KT655486:KT655515 UP655486:UP655515 AEL655486:AEL655515 AOH655486:AOH655515 AYD655486:AYD655515 BHZ655486:BHZ655515 BRV655486:BRV655515 CBR655486:CBR655515 CLN655486:CLN655515 CVJ655486:CVJ655515 DFF655486:DFF655515 DPB655486:DPB655515 DYX655486:DYX655515 EIT655486:EIT655515 ESP655486:ESP655515 FCL655486:FCL655515 FMH655486:FMH655515 FWD655486:FWD655515 GFZ655486:GFZ655515 GPV655486:GPV655515 GZR655486:GZR655515 HJN655486:HJN655515 HTJ655486:HTJ655515 IDF655486:IDF655515 INB655486:INB655515 IWX655486:IWX655515 JGT655486:JGT655515 JQP655486:JQP655515 KAL655486:KAL655515 KKH655486:KKH655515 KUD655486:KUD655515 LDZ655486:LDZ655515 LNV655486:LNV655515 LXR655486:LXR655515 MHN655486:MHN655515 MRJ655486:MRJ655515 NBF655486:NBF655515 NLB655486:NLB655515 NUX655486:NUX655515 OET655486:OET655515 OOP655486:OOP655515 OYL655486:OYL655515 PIH655486:PIH655515 PSD655486:PSD655515 QBZ655486:QBZ655515 QLV655486:QLV655515 QVR655486:QVR655515 RFN655486:RFN655515 RPJ655486:RPJ655515 RZF655486:RZF655515 SJB655486:SJB655515 SSX655486:SSX655515 TCT655486:TCT655515 TMP655486:TMP655515 TWL655486:TWL655515 UGH655486:UGH655515 UQD655486:UQD655515 UZZ655486:UZZ655515 VJV655486:VJV655515 VTR655486:VTR655515 WDN655486:WDN655515 WNJ655486:WNJ655515 WXF655486:WXF655515 AX721022:AX721051 KT721022:KT721051 UP721022:UP721051 AEL721022:AEL721051 AOH721022:AOH721051 AYD721022:AYD721051 BHZ721022:BHZ721051 BRV721022:BRV721051 CBR721022:CBR721051 CLN721022:CLN721051 CVJ721022:CVJ721051 DFF721022:DFF721051 DPB721022:DPB721051 DYX721022:DYX721051 EIT721022:EIT721051 ESP721022:ESP721051 FCL721022:FCL721051 FMH721022:FMH721051 FWD721022:FWD721051 GFZ721022:GFZ721051 GPV721022:GPV721051 GZR721022:GZR721051 HJN721022:HJN721051 HTJ721022:HTJ721051 IDF721022:IDF721051 INB721022:INB721051 IWX721022:IWX721051 JGT721022:JGT721051 JQP721022:JQP721051 KAL721022:KAL721051 KKH721022:KKH721051 KUD721022:KUD721051 LDZ721022:LDZ721051 LNV721022:LNV721051 LXR721022:LXR721051 MHN721022:MHN721051 MRJ721022:MRJ721051 NBF721022:NBF721051 NLB721022:NLB721051 NUX721022:NUX721051 OET721022:OET721051 OOP721022:OOP721051 OYL721022:OYL721051 PIH721022:PIH721051 PSD721022:PSD721051 QBZ721022:QBZ721051 QLV721022:QLV721051 QVR721022:QVR721051 RFN721022:RFN721051 RPJ721022:RPJ721051 RZF721022:RZF721051 SJB721022:SJB721051 SSX721022:SSX721051 TCT721022:TCT721051 TMP721022:TMP721051 TWL721022:TWL721051 UGH721022:UGH721051 UQD721022:UQD721051 UZZ721022:UZZ721051 VJV721022:VJV721051 VTR721022:VTR721051 WDN721022:WDN721051 WNJ721022:WNJ721051 WXF721022:WXF721051 AX786558:AX786587 KT786558:KT786587 UP786558:UP786587 AEL786558:AEL786587 AOH786558:AOH786587 AYD786558:AYD786587 BHZ786558:BHZ786587 BRV786558:BRV786587 CBR786558:CBR786587 CLN786558:CLN786587 CVJ786558:CVJ786587 DFF786558:DFF786587 DPB786558:DPB786587 DYX786558:DYX786587 EIT786558:EIT786587 ESP786558:ESP786587 FCL786558:FCL786587 FMH786558:FMH786587 FWD786558:FWD786587 GFZ786558:GFZ786587 GPV786558:GPV786587 GZR786558:GZR786587 HJN786558:HJN786587 HTJ786558:HTJ786587 IDF786558:IDF786587 INB786558:INB786587 IWX786558:IWX786587 JGT786558:JGT786587 JQP786558:JQP786587 KAL786558:KAL786587 KKH786558:KKH786587 KUD786558:KUD786587 LDZ786558:LDZ786587 LNV786558:LNV786587 LXR786558:LXR786587 MHN786558:MHN786587 MRJ786558:MRJ786587 NBF786558:NBF786587 NLB786558:NLB786587 NUX786558:NUX786587 OET786558:OET786587 OOP786558:OOP786587 OYL786558:OYL786587 PIH786558:PIH786587 PSD786558:PSD786587 QBZ786558:QBZ786587 QLV786558:QLV786587 QVR786558:QVR786587 RFN786558:RFN786587 RPJ786558:RPJ786587 RZF786558:RZF786587 SJB786558:SJB786587 SSX786558:SSX786587 TCT786558:TCT786587 TMP786558:TMP786587 TWL786558:TWL786587 UGH786558:UGH786587 UQD786558:UQD786587 UZZ786558:UZZ786587 VJV786558:VJV786587 VTR786558:VTR786587 WDN786558:WDN786587 WNJ786558:WNJ786587 WXF786558:WXF786587 AX852094:AX852123 KT852094:KT852123 UP852094:UP852123 AEL852094:AEL852123 AOH852094:AOH852123 AYD852094:AYD852123 BHZ852094:BHZ852123 BRV852094:BRV852123 CBR852094:CBR852123 CLN852094:CLN852123 CVJ852094:CVJ852123 DFF852094:DFF852123 DPB852094:DPB852123 DYX852094:DYX852123 EIT852094:EIT852123 ESP852094:ESP852123 FCL852094:FCL852123 FMH852094:FMH852123 FWD852094:FWD852123 GFZ852094:GFZ852123 GPV852094:GPV852123 GZR852094:GZR852123 HJN852094:HJN852123 HTJ852094:HTJ852123 IDF852094:IDF852123 INB852094:INB852123 IWX852094:IWX852123 JGT852094:JGT852123 JQP852094:JQP852123 KAL852094:KAL852123 KKH852094:KKH852123 KUD852094:KUD852123 LDZ852094:LDZ852123 LNV852094:LNV852123 LXR852094:LXR852123 MHN852094:MHN852123 MRJ852094:MRJ852123 NBF852094:NBF852123 NLB852094:NLB852123 NUX852094:NUX852123 OET852094:OET852123 OOP852094:OOP852123 OYL852094:OYL852123 PIH852094:PIH852123 PSD852094:PSD852123 QBZ852094:QBZ852123 QLV852094:QLV852123 QVR852094:QVR852123 RFN852094:RFN852123 RPJ852094:RPJ852123 RZF852094:RZF852123 SJB852094:SJB852123 SSX852094:SSX852123 TCT852094:TCT852123 TMP852094:TMP852123 TWL852094:TWL852123 UGH852094:UGH852123 UQD852094:UQD852123 UZZ852094:UZZ852123 VJV852094:VJV852123 VTR852094:VTR852123 WDN852094:WDN852123 WNJ852094:WNJ852123 WXF852094:WXF852123 AX917630:AX917659 KT917630:KT917659 UP917630:UP917659 AEL917630:AEL917659 AOH917630:AOH917659 AYD917630:AYD917659 BHZ917630:BHZ917659 BRV917630:BRV917659 CBR917630:CBR917659 CLN917630:CLN917659 CVJ917630:CVJ917659 DFF917630:DFF917659 DPB917630:DPB917659 DYX917630:DYX917659 EIT917630:EIT917659 ESP917630:ESP917659 FCL917630:FCL917659 FMH917630:FMH917659 FWD917630:FWD917659 GFZ917630:GFZ917659 GPV917630:GPV917659 GZR917630:GZR917659 HJN917630:HJN917659 HTJ917630:HTJ917659 IDF917630:IDF917659 INB917630:INB917659 IWX917630:IWX917659 JGT917630:JGT917659 JQP917630:JQP917659 KAL917630:KAL917659 KKH917630:KKH917659 KUD917630:KUD917659 LDZ917630:LDZ917659 LNV917630:LNV917659 LXR917630:LXR917659 MHN917630:MHN917659 MRJ917630:MRJ917659 NBF917630:NBF917659 NLB917630:NLB917659 NUX917630:NUX917659 OET917630:OET917659 OOP917630:OOP917659 OYL917630:OYL917659 PIH917630:PIH917659 PSD917630:PSD917659 QBZ917630:QBZ917659 QLV917630:QLV917659 QVR917630:QVR917659 RFN917630:RFN917659 RPJ917630:RPJ917659 RZF917630:RZF917659 SJB917630:SJB917659 SSX917630:SSX917659 TCT917630:TCT917659 TMP917630:TMP917659 TWL917630:TWL917659 UGH917630:UGH917659 UQD917630:UQD917659 UZZ917630:UZZ917659 VJV917630:VJV917659 VTR917630:VTR917659 WDN917630:WDN917659 WNJ917630:WNJ917659 WXF917630:WXF917659 AX983166:AX983195 KT983166:KT983195 UP983166:UP983195 AEL983166:AEL983195 AOH983166:AOH983195 AYD983166:AYD983195 BHZ983166:BHZ983195 BRV983166:BRV983195 CBR983166:CBR983195 CLN983166:CLN983195 CVJ983166:CVJ983195 DFF983166:DFF983195 DPB983166:DPB983195 DYX983166:DYX983195 EIT983166:EIT983195 ESP983166:ESP983195 FCL983166:FCL983195 FMH983166:FMH983195 FWD983166:FWD983195 GFZ983166:GFZ983195 GPV983166:GPV983195 GZR983166:GZR983195 HJN983166:HJN983195 HTJ983166:HTJ983195 IDF983166:IDF983195 INB983166:INB983195 IWX983166:IWX983195 JGT983166:JGT983195 JQP983166:JQP983195 KAL983166:KAL983195 KKH983166:KKH983195 KUD983166:KUD983195 LDZ983166:LDZ983195 LNV983166:LNV983195 LXR983166:LXR983195 MHN983166:MHN983195 MRJ983166:MRJ983195 NBF983166:NBF983195 NLB983166:NLB983195 NUX983166:NUX983195 OET983166:OET983195 OOP983166:OOP983195 OYL983166:OYL983195 PIH983166:PIH983195 PSD983166:PSD983195 QBZ983166:QBZ983195 QLV983166:QLV983195 QVR983166:QVR983195 RFN983166:RFN983195 RPJ983166:RPJ983195 RZF983166:RZF983195 SJB983166:SJB983195 SSX983166:SSX983195 TCT983166:TCT983195 TMP983166:TMP983195 TWL983166:TWL983195 UGH983166:UGH983195 UQD983166:UQD983195 UZZ983166:UZZ983195 VJV983166:VJV983195 VTR983166:VTR983195 WDN983166:WDN983195 WNJ983166:WNJ983195 WXF983166:WXF983195 AQ126:AQ155 KM126:KM155 UI126:UI155 AEE126:AEE155 AOA126:AOA155 AXW126:AXW155 BHS126:BHS155 BRO126:BRO155 CBK126:CBK155 CLG126:CLG155 CVC126:CVC155 DEY126:DEY155 DOU126:DOU155 DYQ126:DYQ155 EIM126:EIM155 ESI126:ESI155 FCE126:FCE155 FMA126:FMA155 FVW126:FVW155 GFS126:GFS155 GPO126:GPO155 GZK126:GZK155 HJG126:HJG155 HTC126:HTC155 ICY126:ICY155 IMU126:IMU155 IWQ126:IWQ155 JGM126:JGM155 JQI126:JQI155 KAE126:KAE155 KKA126:KKA155 KTW126:KTW155 LDS126:LDS155 LNO126:LNO155 LXK126:LXK155 MHG126:MHG155 MRC126:MRC155 NAY126:NAY155 NKU126:NKU155 NUQ126:NUQ155 OEM126:OEM155 OOI126:OOI155 OYE126:OYE155 PIA126:PIA155 PRW126:PRW155 QBS126:QBS155 QLO126:QLO155 QVK126:QVK155 RFG126:RFG155 RPC126:RPC155 RYY126:RYY155 SIU126:SIU155 SSQ126:SSQ155 TCM126:TCM155 TMI126:TMI155 TWE126:TWE155 UGA126:UGA155 UPW126:UPW155 UZS126:UZS155 VJO126:VJO155 VTK126:VTK155 WDG126:WDG155 WNC126:WNC155 WWY126:WWY155 AQ65662:AQ65691 KM65662:KM65691 UI65662:UI65691 AEE65662:AEE65691 AOA65662:AOA65691 AXW65662:AXW65691 BHS65662:BHS65691 BRO65662:BRO65691 CBK65662:CBK65691 CLG65662:CLG65691 CVC65662:CVC65691 DEY65662:DEY65691 DOU65662:DOU65691 DYQ65662:DYQ65691 EIM65662:EIM65691 ESI65662:ESI65691 FCE65662:FCE65691 FMA65662:FMA65691 FVW65662:FVW65691 GFS65662:GFS65691 GPO65662:GPO65691 GZK65662:GZK65691 HJG65662:HJG65691 HTC65662:HTC65691 ICY65662:ICY65691 IMU65662:IMU65691 IWQ65662:IWQ65691 JGM65662:JGM65691 JQI65662:JQI65691 KAE65662:KAE65691 KKA65662:KKA65691 KTW65662:KTW65691 LDS65662:LDS65691 LNO65662:LNO65691 LXK65662:LXK65691 MHG65662:MHG65691 MRC65662:MRC65691 NAY65662:NAY65691 NKU65662:NKU65691 NUQ65662:NUQ65691 OEM65662:OEM65691 OOI65662:OOI65691 OYE65662:OYE65691 PIA65662:PIA65691 PRW65662:PRW65691 QBS65662:QBS65691 QLO65662:QLO65691 QVK65662:QVK65691 RFG65662:RFG65691 RPC65662:RPC65691 RYY65662:RYY65691 SIU65662:SIU65691 SSQ65662:SSQ65691 TCM65662:TCM65691 TMI65662:TMI65691 TWE65662:TWE65691 UGA65662:UGA65691 UPW65662:UPW65691 UZS65662:UZS65691 VJO65662:VJO65691 VTK65662:VTK65691 WDG65662:WDG65691 WNC65662:WNC65691 WWY65662:WWY65691 AQ131198:AQ131227 KM131198:KM131227 UI131198:UI131227 AEE131198:AEE131227 AOA131198:AOA131227 AXW131198:AXW131227 BHS131198:BHS131227 BRO131198:BRO131227 CBK131198:CBK131227 CLG131198:CLG131227 CVC131198:CVC131227 DEY131198:DEY131227 DOU131198:DOU131227 DYQ131198:DYQ131227 EIM131198:EIM131227 ESI131198:ESI131227 FCE131198:FCE131227 FMA131198:FMA131227 FVW131198:FVW131227 GFS131198:GFS131227 GPO131198:GPO131227 GZK131198:GZK131227 HJG131198:HJG131227 HTC131198:HTC131227 ICY131198:ICY131227 IMU131198:IMU131227 IWQ131198:IWQ131227 JGM131198:JGM131227 JQI131198:JQI131227 KAE131198:KAE131227 KKA131198:KKA131227 KTW131198:KTW131227 LDS131198:LDS131227 LNO131198:LNO131227 LXK131198:LXK131227 MHG131198:MHG131227 MRC131198:MRC131227 NAY131198:NAY131227 NKU131198:NKU131227 NUQ131198:NUQ131227 OEM131198:OEM131227 OOI131198:OOI131227 OYE131198:OYE131227 PIA131198:PIA131227 PRW131198:PRW131227 QBS131198:QBS131227 QLO131198:QLO131227 QVK131198:QVK131227 RFG131198:RFG131227 RPC131198:RPC131227 RYY131198:RYY131227 SIU131198:SIU131227 SSQ131198:SSQ131227 TCM131198:TCM131227 TMI131198:TMI131227 TWE131198:TWE131227 UGA131198:UGA131227 UPW131198:UPW131227 UZS131198:UZS131227 VJO131198:VJO131227 VTK131198:VTK131227 WDG131198:WDG131227 WNC131198:WNC131227 WWY131198:WWY131227 AQ196734:AQ196763 KM196734:KM196763 UI196734:UI196763 AEE196734:AEE196763 AOA196734:AOA196763 AXW196734:AXW196763 BHS196734:BHS196763 BRO196734:BRO196763 CBK196734:CBK196763 CLG196734:CLG196763 CVC196734:CVC196763 DEY196734:DEY196763 DOU196734:DOU196763 DYQ196734:DYQ196763 EIM196734:EIM196763 ESI196734:ESI196763 FCE196734:FCE196763 FMA196734:FMA196763 FVW196734:FVW196763 GFS196734:GFS196763 GPO196734:GPO196763 GZK196734:GZK196763 HJG196734:HJG196763 HTC196734:HTC196763 ICY196734:ICY196763 IMU196734:IMU196763 IWQ196734:IWQ196763 JGM196734:JGM196763 JQI196734:JQI196763 KAE196734:KAE196763 KKA196734:KKA196763 KTW196734:KTW196763 LDS196734:LDS196763 LNO196734:LNO196763 LXK196734:LXK196763 MHG196734:MHG196763 MRC196734:MRC196763 NAY196734:NAY196763 NKU196734:NKU196763 NUQ196734:NUQ196763 OEM196734:OEM196763 OOI196734:OOI196763 OYE196734:OYE196763 PIA196734:PIA196763 PRW196734:PRW196763 QBS196734:QBS196763 QLO196734:QLO196763 QVK196734:QVK196763 RFG196734:RFG196763 RPC196734:RPC196763 RYY196734:RYY196763 SIU196734:SIU196763 SSQ196734:SSQ196763 TCM196734:TCM196763 TMI196734:TMI196763 TWE196734:TWE196763 UGA196734:UGA196763 UPW196734:UPW196763 UZS196734:UZS196763 VJO196734:VJO196763 VTK196734:VTK196763 WDG196734:WDG196763 WNC196734:WNC196763 WWY196734:WWY196763 AQ262270:AQ262299 KM262270:KM262299 UI262270:UI262299 AEE262270:AEE262299 AOA262270:AOA262299 AXW262270:AXW262299 BHS262270:BHS262299 BRO262270:BRO262299 CBK262270:CBK262299 CLG262270:CLG262299 CVC262270:CVC262299 DEY262270:DEY262299 DOU262270:DOU262299 DYQ262270:DYQ262299 EIM262270:EIM262299 ESI262270:ESI262299 FCE262270:FCE262299 FMA262270:FMA262299 FVW262270:FVW262299 GFS262270:GFS262299 GPO262270:GPO262299 GZK262270:GZK262299 HJG262270:HJG262299 HTC262270:HTC262299 ICY262270:ICY262299 IMU262270:IMU262299 IWQ262270:IWQ262299 JGM262270:JGM262299 JQI262270:JQI262299 KAE262270:KAE262299 KKA262270:KKA262299 KTW262270:KTW262299 LDS262270:LDS262299 LNO262270:LNO262299 LXK262270:LXK262299 MHG262270:MHG262299 MRC262270:MRC262299 NAY262270:NAY262299 NKU262270:NKU262299 NUQ262270:NUQ262299 OEM262270:OEM262299 OOI262270:OOI262299 OYE262270:OYE262299 PIA262270:PIA262299 PRW262270:PRW262299 QBS262270:QBS262299 QLO262270:QLO262299 QVK262270:QVK262299 RFG262270:RFG262299 RPC262270:RPC262299 RYY262270:RYY262299 SIU262270:SIU262299 SSQ262270:SSQ262299 TCM262270:TCM262299 TMI262270:TMI262299 TWE262270:TWE262299 UGA262270:UGA262299 UPW262270:UPW262299 UZS262270:UZS262299 VJO262270:VJO262299 VTK262270:VTK262299 WDG262270:WDG262299 WNC262270:WNC262299 WWY262270:WWY262299 AQ327806:AQ327835 KM327806:KM327835 UI327806:UI327835 AEE327806:AEE327835 AOA327806:AOA327835 AXW327806:AXW327835 BHS327806:BHS327835 BRO327806:BRO327835 CBK327806:CBK327835 CLG327806:CLG327835 CVC327806:CVC327835 DEY327806:DEY327835 DOU327806:DOU327835 DYQ327806:DYQ327835 EIM327806:EIM327835 ESI327806:ESI327835 FCE327806:FCE327835 FMA327806:FMA327835 FVW327806:FVW327835 GFS327806:GFS327835 GPO327806:GPO327835 GZK327806:GZK327835 HJG327806:HJG327835 HTC327806:HTC327835 ICY327806:ICY327835 IMU327806:IMU327835 IWQ327806:IWQ327835 JGM327806:JGM327835 JQI327806:JQI327835 KAE327806:KAE327835 KKA327806:KKA327835 KTW327806:KTW327835 LDS327806:LDS327835 LNO327806:LNO327835 LXK327806:LXK327835 MHG327806:MHG327835 MRC327806:MRC327835 NAY327806:NAY327835 NKU327806:NKU327835 NUQ327806:NUQ327835 OEM327806:OEM327835 OOI327806:OOI327835 OYE327806:OYE327835 PIA327806:PIA327835 PRW327806:PRW327835 QBS327806:QBS327835 QLO327806:QLO327835 QVK327806:QVK327835 RFG327806:RFG327835 RPC327806:RPC327835 RYY327806:RYY327835 SIU327806:SIU327835 SSQ327806:SSQ327835 TCM327806:TCM327835 TMI327806:TMI327835 TWE327806:TWE327835 UGA327806:UGA327835 UPW327806:UPW327835 UZS327806:UZS327835 VJO327806:VJO327835 VTK327806:VTK327835 WDG327806:WDG327835 WNC327806:WNC327835 WWY327806:WWY327835 AQ393342:AQ393371 KM393342:KM393371 UI393342:UI393371 AEE393342:AEE393371 AOA393342:AOA393371 AXW393342:AXW393371 BHS393342:BHS393371 BRO393342:BRO393371 CBK393342:CBK393371 CLG393342:CLG393371 CVC393342:CVC393371 DEY393342:DEY393371 DOU393342:DOU393371 DYQ393342:DYQ393371 EIM393342:EIM393371 ESI393342:ESI393371 FCE393342:FCE393371 FMA393342:FMA393371 FVW393342:FVW393371 GFS393342:GFS393371 GPO393342:GPO393371 GZK393342:GZK393371 HJG393342:HJG393371 HTC393342:HTC393371 ICY393342:ICY393371 IMU393342:IMU393371 IWQ393342:IWQ393371 JGM393342:JGM393371 JQI393342:JQI393371 KAE393342:KAE393371 KKA393342:KKA393371 KTW393342:KTW393371 LDS393342:LDS393371 LNO393342:LNO393371 LXK393342:LXK393371 MHG393342:MHG393371 MRC393342:MRC393371 NAY393342:NAY393371 NKU393342:NKU393371 NUQ393342:NUQ393371 OEM393342:OEM393371 OOI393342:OOI393371 OYE393342:OYE393371 PIA393342:PIA393371 PRW393342:PRW393371 QBS393342:QBS393371 QLO393342:QLO393371 QVK393342:QVK393371 RFG393342:RFG393371 RPC393342:RPC393371 RYY393342:RYY393371 SIU393342:SIU393371 SSQ393342:SSQ393371 TCM393342:TCM393371 TMI393342:TMI393371 TWE393342:TWE393371 UGA393342:UGA393371 UPW393342:UPW393371 UZS393342:UZS393371 VJO393342:VJO393371 VTK393342:VTK393371 WDG393342:WDG393371 WNC393342:WNC393371 WWY393342:WWY393371 AQ458878:AQ458907 KM458878:KM458907 UI458878:UI458907 AEE458878:AEE458907 AOA458878:AOA458907 AXW458878:AXW458907 BHS458878:BHS458907 BRO458878:BRO458907 CBK458878:CBK458907 CLG458878:CLG458907 CVC458878:CVC458907 DEY458878:DEY458907 DOU458878:DOU458907 DYQ458878:DYQ458907 EIM458878:EIM458907 ESI458878:ESI458907 FCE458878:FCE458907 FMA458878:FMA458907 FVW458878:FVW458907 GFS458878:GFS458907 GPO458878:GPO458907 GZK458878:GZK458907 HJG458878:HJG458907 HTC458878:HTC458907 ICY458878:ICY458907 IMU458878:IMU458907 IWQ458878:IWQ458907 JGM458878:JGM458907 JQI458878:JQI458907 KAE458878:KAE458907 KKA458878:KKA458907 KTW458878:KTW458907 LDS458878:LDS458907 LNO458878:LNO458907 LXK458878:LXK458907 MHG458878:MHG458907 MRC458878:MRC458907 NAY458878:NAY458907 NKU458878:NKU458907 NUQ458878:NUQ458907 OEM458878:OEM458907 OOI458878:OOI458907 OYE458878:OYE458907 PIA458878:PIA458907 PRW458878:PRW458907 QBS458878:QBS458907 QLO458878:QLO458907 QVK458878:QVK458907 RFG458878:RFG458907 RPC458878:RPC458907 RYY458878:RYY458907 SIU458878:SIU458907 SSQ458878:SSQ458907 TCM458878:TCM458907 TMI458878:TMI458907 TWE458878:TWE458907 UGA458878:UGA458907 UPW458878:UPW458907 UZS458878:UZS458907 VJO458878:VJO458907 VTK458878:VTK458907 WDG458878:WDG458907 WNC458878:WNC458907 WWY458878:WWY458907 AQ524414:AQ524443 KM524414:KM524443 UI524414:UI524443 AEE524414:AEE524443 AOA524414:AOA524443 AXW524414:AXW524443 BHS524414:BHS524443 BRO524414:BRO524443 CBK524414:CBK524443 CLG524414:CLG524443 CVC524414:CVC524443 DEY524414:DEY524443 DOU524414:DOU524443 DYQ524414:DYQ524443 EIM524414:EIM524443 ESI524414:ESI524443 FCE524414:FCE524443 FMA524414:FMA524443 FVW524414:FVW524443 GFS524414:GFS524443 GPO524414:GPO524443 GZK524414:GZK524443 HJG524414:HJG524443 HTC524414:HTC524443 ICY524414:ICY524443 IMU524414:IMU524443 IWQ524414:IWQ524443 JGM524414:JGM524443 JQI524414:JQI524443 KAE524414:KAE524443 KKA524414:KKA524443 KTW524414:KTW524443 LDS524414:LDS524443 LNO524414:LNO524443 LXK524414:LXK524443 MHG524414:MHG524443 MRC524414:MRC524443 NAY524414:NAY524443 NKU524414:NKU524443 NUQ524414:NUQ524443 OEM524414:OEM524443 OOI524414:OOI524443 OYE524414:OYE524443 PIA524414:PIA524443 PRW524414:PRW524443 QBS524414:QBS524443 QLO524414:QLO524443 QVK524414:QVK524443 RFG524414:RFG524443 RPC524414:RPC524443 RYY524414:RYY524443 SIU524414:SIU524443 SSQ524414:SSQ524443 TCM524414:TCM524443 TMI524414:TMI524443 TWE524414:TWE524443 UGA524414:UGA524443 UPW524414:UPW524443 UZS524414:UZS524443 VJO524414:VJO524443 VTK524414:VTK524443 WDG524414:WDG524443 WNC524414:WNC524443 WWY524414:WWY524443 AQ589950:AQ589979 KM589950:KM589979 UI589950:UI589979 AEE589950:AEE589979 AOA589950:AOA589979 AXW589950:AXW589979 BHS589950:BHS589979 BRO589950:BRO589979 CBK589950:CBK589979 CLG589950:CLG589979 CVC589950:CVC589979 DEY589950:DEY589979 DOU589950:DOU589979 DYQ589950:DYQ589979 EIM589950:EIM589979 ESI589950:ESI589979 FCE589950:FCE589979 FMA589950:FMA589979 FVW589950:FVW589979 GFS589950:GFS589979 GPO589950:GPO589979 GZK589950:GZK589979 HJG589950:HJG589979 HTC589950:HTC589979 ICY589950:ICY589979 IMU589950:IMU589979 IWQ589950:IWQ589979 JGM589950:JGM589979 JQI589950:JQI589979 KAE589950:KAE589979 KKA589950:KKA589979 KTW589950:KTW589979 LDS589950:LDS589979 LNO589950:LNO589979 LXK589950:LXK589979 MHG589950:MHG589979 MRC589950:MRC589979 NAY589950:NAY589979 NKU589950:NKU589979 NUQ589950:NUQ589979 OEM589950:OEM589979 OOI589950:OOI589979 OYE589950:OYE589979 PIA589950:PIA589979 PRW589950:PRW589979 QBS589950:QBS589979 QLO589950:QLO589979 QVK589950:QVK589979 RFG589950:RFG589979 RPC589950:RPC589979 RYY589950:RYY589979 SIU589950:SIU589979 SSQ589950:SSQ589979 TCM589950:TCM589979 TMI589950:TMI589979 TWE589950:TWE589979 UGA589950:UGA589979 UPW589950:UPW589979 UZS589950:UZS589979 VJO589950:VJO589979 VTK589950:VTK589979 WDG589950:WDG589979 WNC589950:WNC589979 WWY589950:WWY589979 AQ655486:AQ655515 KM655486:KM655515 UI655486:UI655515 AEE655486:AEE655515 AOA655486:AOA655515 AXW655486:AXW655515 BHS655486:BHS655515 BRO655486:BRO655515 CBK655486:CBK655515 CLG655486:CLG655515 CVC655486:CVC655515 DEY655486:DEY655515 DOU655486:DOU655515 DYQ655486:DYQ655515 EIM655486:EIM655515 ESI655486:ESI655515 FCE655486:FCE655515 FMA655486:FMA655515 FVW655486:FVW655515 GFS655486:GFS655515 GPO655486:GPO655515 GZK655486:GZK655515 HJG655486:HJG655515 HTC655486:HTC655515 ICY655486:ICY655515 IMU655486:IMU655515 IWQ655486:IWQ655515 JGM655486:JGM655515 JQI655486:JQI655515 KAE655486:KAE655515 KKA655486:KKA655515 KTW655486:KTW655515 LDS655486:LDS655515 LNO655486:LNO655515 LXK655486:LXK655515 MHG655486:MHG655515 MRC655486:MRC655515 NAY655486:NAY655515 NKU655486:NKU655515 NUQ655486:NUQ655515 OEM655486:OEM655515 OOI655486:OOI655515 OYE655486:OYE655515 PIA655486:PIA655515 PRW655486:PRW655515 QBS655486:QBS655515 QLO655486:QLO655515 QVK655486:QVK655515 RFG655486:RFG655515 RPC655486:RPC655515 RYY655486:RYY655515 SIU655486:SIU655515 SSQ655486:SSQ655515 TCM655486:TCM655515 TMI655486:TMI655515 TWE655486:TWE655515 UGA655486:UGA655515 UPW655486:UPW655515 UZS655486:UZS655515 VJO655486:VJO655515 VTK655486:VTK655515 WDG655486:WDG655515 WNC655486:WNC655515 WWY655486:WWY655515 AQ721022:AQ721051 KM721022:KM721051 UI721022:UI721051 AEE721022:AEE721051 AOA721022:AOA721051 AXW721022:AXW721051 BHS721022:BHS721051 BRO721022:BRO721051 CBK721022:CBK721051 CLG721022:CLG721051 CVC721022:CVC721051 DEY721022:DEY721051 DOU721022:DOU721051 DYQ721022:DYQ721051 EIM721022:EIM721051 ESI721022:ESI721051 FCE721022:FCE721051 FMA721022:FMA721051 FVW721022:FVW721051 GFS721022:GFS721051 GPO721022:GPO721051 GZK721022:GZK721051 HJG721022:HJG721051 HTC721022:HTC721051 ICY721022:ICY721051 IMU721022:IMU721051 IWQ721022:IWQ721051 JGM721022:JGM721051 JQI721022:JQI721051 KAE721022:KAE721051 KKA721022:KKA721051 KTW721022:KTW721051 LDS721022:LDS721051 LNO721022:LNO721051 LXK721022:LXK721051 MHG721022:MHG721051 MRC721022:MRC721051 NAY721022:NAY721051 NKU721022:NKU721051 NUQ721022:NUQ721051 OEM721022:OEM721051 OOI721022:OOI721051 OYE721022:OYE721051 PIA721022:PIA721051 PRW721022:PRW721051 QBS721022:QBS721051 QLO721022:QLO721051 QVK721022:QVK721051 RFG721022:RFG721051 RPC721022:RPC721051 RYY721022:RYY721051 SIU721022:SIU721051 SSQ721022:SSQ721051 TCM721022:TCM721051 TMI721022:TMI721051 TWE721022:TWE721051 UGA721022:UGA721051 UPW721022:UPW721051 UZS721022:UZS721051 VJO721022:VJO721051 VTK721022:VTK721051 WDG721022:WDG721051 WNC721022:WNC721051 WWY721022:WWY721051 AQ786558:AQ786587 KM786558:KM786587 UI786558:UI786587 AEE786558:AEE786587 AOA786558:AOA786587 AXW786558:AXW786587 BHS786558:BHS786587 BRO786558:BRO786587 CBK786558:CBK786587 CLG786558:CLG786587 CVC786558:CVC786587 DEY786558:DEY786587 DOU786558:DOU786587 DYQ786558:DYQ786587 EIM786558:EIM786587 ESI786558:ESI786587 FCE786558:FCE786587 FMA786558:FMA786587 FVW786558:FVW786587 GFS786558:GFS786587 GPO786558:GPO786587 GZK786558:GZK786587 HJG786558:HJG786587 HTC786558:HTC786587 ICY786558:ICY786587 IMU786558:IMU786587 IWQ786558:IWQ786587 JGM786558:JGM786587 JQI786558:JQI786587 KAE786558:KAE786587 KKA786558:KKA786587 KTW786558:KTW786587 LDS786558:LDS786587 LNO786558:LNO786587 LXK786558:LXK786587 MHG786558:MHG786587 MRC786558:MRC786587 NAY786558:NAY786587 NKU786558:NKU786587 NUQ786558:NUQ786587 OEM786558:OEM786587 OOI786558:OOI786587 OYE786558:OYE786587 PIA786558:PIA786587 PRW786558:PRW786587 QBS786558:QBS786587 QLO786558:QLO786587 QVK786558:QVK786587 RFG786558:RFG786587 RPC786558:RPC786587 RYY786558:RYY786587 SIU786558:SIU786587 SSQ786558:SSQ786587 TCM786558:TCM786587 TMI786558:TMI786587 TWE786558:TWE786587 UGA786558:UGA786587 UPW786558:UPW786587 UZS786558:UZS786587 VJO786558:VJO786587 VTK786558:VTK786587 WDG786558:WDG786587 WNC786558:WNC786587 WWY786558:WWY786587 AQ852094:AQ852123 KM852094:KM852123 UI852094:UI852123 AEE852094:AEE852123 AOA852094:AOA852123 AXW852094:AXW852123 BHS852094:BHS852123 BRO852094:BRO852123 CBK852094:CBK852123 CLG852094:CLG852123 CVC852094:CVC852123 DEY852094:DEY852123 DOU852094:DOU852123 DYQ852094:DYQ852123 EIM852094:EIM852123 ESI852094:ESI852123 FCE852094:FCE852123 FMA852094:FMA852123 FVW852094:FVW852123 GFS852094:GFS852123 GPO852094:GPO852123 GZK852094:GZK852123 HJG852094:HJG852123 HTC852094:HTC852123 ICY852094:ICY852123 IMU852094:IMU852123 IWQ852094:IWQ852123 JGM852094:JGM852123 JQI852094:JQI852123 KAE852094:KAE852123 KKA852094:KKA852123 KTW852094:KTW852123 LDS852094:LDS852123 LNO852094:LNO852123 LXK852094:LXK852123 MHG852094:MHG852123 MRC852094:MRC852123 NAY852094:NAY852123 NKU852094:NKU852123 NUQ852094:NUQ852123 OEM852094:OEM852123 OOI852094:OOI852123 OYE852094:OYE852123 PIA852094:PIA852123 PRW852094:PRW852123 QBS852094:QBS852123 QLO852094:QLO852123 QVK852094:QVK852123 RFG852094:RFG852123 RPC852094:RPC852123 RYY852094:RYY852123 SIU852094:SIU852123 SSQ852094:SSQ852123 TCM852094:TCM852123 TMI852094:TMI852123 TWE852094:TWE852123 UGA852094:UGA852123 UPW852094:UPW852123 UZS852094:UZS852123 VJO852094:VJO852123 VTK852094:VTK852123 WDG852094:WDG852123 WNC852094:WNC852123 WWY852094:WWY852123 AQ917630:AQ917659 KM917630:KM917659 UI917630:UI917659 AEE917630:AEE917659 AOA917630:AOA917659 AXW917630:AXW917659 BHS917630:BHS917659 BRO917630:BRO917659 CBK917630:CBK917659 CLG917630:CLG917659 CVC917630:CVC917659 DEY917630:DEY917659 DOU917630:DOU917659 DYQ917630:DYQ917659 EIM917630:EIM917659 ESI917630:ESI917659 FCE917630:FCE917659 FMA917630:FMA917659 FVW917630:FVW917659 GFS917630:GFS917659 GPO917630:GPO917659 GZK917630:GZK917659 HJG917630:HJG917659 HTC917630:HTC917659 ICY917630:ICY917659 IMU917630:IMU917659 IWQ917630:IWQ917659 JGM917630:JGM917659 JQI917630:JQI917659 KAE917630:KAE917659 KKA917630:KKA917659 KTW917630:KTW917659 LDS917630:LDS917659 LNO917630:LNO917659 LXK917630:LXK917659 MHG917630:MHG917659 MRC917630:MRC917659 NAY917630:NAY917659 NKU917630:NKU917659 NUQ917630:NUQ917659 OEM917630:OEM917659 OOI917630:OOI917659 OYE917630:OYE917659 PIA917630:PIA917659 PRW917630:PRW917659 QBS917630:QBS917659 QLO917630:QLO917659 QVK917630:QVK917659 RFG917630:RFG917659 RPC917630:RPC917659 RYY917630:RYY917659 SIU917630:SIU917659 SSQ917630:SSQ917659 TCM917630:TCM917659 TMI917630:TMI917659 TWE917630:TWE917659 UGA917630:UGA917659 UPW917630:UPW917659 UZS917630:UZS917659 VJO917630:VJO917659 VTK917630:VTK917659 WDG917630:WDG917659 WNC917630:WNC917659 WWY917630:WWY917659 AQ983166:AQ983195 KM983166:KM983195 UI983166:UI983195 AEE983166:AEE983195 AOA983166:AOA983195 AXW983166:AXW983195 BHS983166:BHS983195 BRO983166:BRO983195 CBK983166:CBK983195 CLG983166:CLG983195 CVC983166:CVC983195 DEY983166:DEY983195 DOU983166:DOU983195 DYQ983166:DYQ983195 EIM983166:EIM983195 ESI983166:ESI983195 FCE983166:FCE983195 FMA983166:FMA983195 FVW983166:FVW983195 GFS983166:GFS983195 GPO983166:GPO983195 GZK983166:GZK983195 HJG983166:HJG983195 HTC983166:HTC983195 ICY983166:ICY983195 IMU983166:IMU983195 IWQ983166:IWQ983195 JGM983166:JGM983195 JQI983166:JQI983195 KAE983166:KAE983195 KKA983166:KKA983195 KTW983166:KTW983195 LDS983166:LDS983195 LNO983166:LNO983195 LXK983166:LXK983195 MHG983166:MHG983195 MRC983166:MRC983195 NAY983166:NAY983195 NKU983166:NKU983195 NUQ983166:NUQ983195 OEM983166:OEM983195 OOI983166:OOI983195 OYE983166:OYE983195 PIA983166:PIA983195 PRW983166:PRW983195 QBS983166:QBS983195 QLO983166:QLO983195 QVK983166:QVK983195 RFG983166:RFG983195 RPC983166:RPC983195 RYY983166:RYY983195 SIU983166:SIU983195 SSQ983166:SSQ983195 TCM983166:TCM983195 TMI983166:TMI983195 TWE983166:TWE983195 UGA983166:UGA983195 AC12:AC66 BL12:BL66 AJ12:AJ66 BE12:BE66 V12:V66 AQ12:AQ66 AX12:AX66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activeCell="H69" sqref="H69"/>
    </sheetView>
  </sheetViews>
  <sheetFormatPr defaultRowHeight="15" x14ac:dyDescent="0.25"/>
  <cols>
    <col min="1" max="1" width="35.28515625" customWidth="1"/>
    <col min="2" max="2" width="24.140625" customWidth="1"/>
    <col min="3" max="3" width="9.42578125" customWidth="1"/>
  </cols>
  <sheetData>
    <row r="1" spans="1:3" ht="27" thickBot="1" x14ac:dyDescent="0.35">
      <c r="A1" s="202" t="s">
        <v>28</v>
      </c>
      <c r="B1" s="127" t="s">
        <v>29</v>
      </c>
      <c r="C1" s="205" t="s">
        <v>209</v>
      </c>
    </row>
    <row r="2" spans="1:3" ht="28.5" x14ac:dyDescent="0.25">
      <c r="A2" s="53" t="s">
        <v>50</v>
      </c>
      <c r="B2" s="53" t="s">
        <v>51</v>
      </c>
      <c r="C2" s="203" t="s">
        <v>258</v>
      </c>
    </row>
    <row r="3" spans="1:3" ht="14.45" x14ac:dyDescent="0.3">
      <c r="A3" s="28" t="s">
        <v>52</v>
      </c>
      <c r="B3" s="28" t="s">
        <v>53</v>
      </c>
      <c r="C3" s="203" t="s">
        <v>263</v>
      </c>
    </row>
    <row r="4" spans="1:3" ht="14.45" x14ac:dyDescent="0.3">
      <c r="A4" s="28" t="s">
        <v>54</v>
      </c>
      <c r="B4" s="28" t="s">
        <v>55</v>
      </c>
      <c r="C4" s="203" t="s">
        <v>264</v>
      </c>
    </row>
    <row r="5" spans="1:3" ht="27.6" x14ac:dyDescent="0.3">
      <c r="A5" s="28" t="s">
        <v>56</v>
      </c>
      <c r="B5" s="28"/>
      <c r="C5" s="203" t="s">
        <v>265</v>
      </c>
    </row>
    <row r="6" spans="1:3" x14ac:dyDescent="0.25">
      <c r="A6" s="28" t="s">
        <v>57</v>
      </c>
      <c r="B6" s="28" t="s">
        <v>58</v>
      </c>
      <c r="C6" s="203" t="s">
        <v>265</v>
      </c>
    </row>
    <row r="7" spans="1:3" x14ac:dyDescent="0.25">
      <c r="A7" s="28" t="s">
        <v>59</v>
      </c>
      <c r="B7" s="28" t="s">
        <v>60</v>
      </c>
      <c r="C7" s="203" t="s">
        <v>264</v>
      </c>
    </row>
    <row r="8" spans="1:3" ht="42.75" x14ac:dyDescent="0.25">
      <c r="A8" s="28" t="s">
        <v>61</v>
      </c>
      <c r="B8" s="36" t="s">
        <v>62</v>
      </c>
      <c r="C8" s="203" t="s">
        <v>264</v>
      </c>
    </row>
    <row r="9" spans="1:3" x14ac:dyDescent="0.25">
      <c r="A9" s="28" t="s">
        <v>63</v>
      </c>
      <c r="B9" s="28" t="s">
        <v>64</v>
      </c>
      <c r="C9" s="203" t="s">
        <v>264</v>
      </c>
    </row>
    <row r="10" spans="1:3" ht="14.45" x14ac:dyDescent="0.3">
      <c r="A10" s="28" t="s">
        <v>65</v>
      </c>
      <c r="B10" s="28" t="s">
        <v>66</v>
      </c>
      <c r="C10" s="203" t="s">
        <v>266</v>
      </c>
    </row>
    <row r="11" spans="1:3" x14ac:dyDescent="0.25">
      <c r="A11" s="28" t="s">
        <v>67</v>
      </c>
      <c r="B11" s="28" t="s">
        <v>68</v>
      </c>
      <c r="C11" s="203" t="s">
        <v>264</v>
      </c>
    </row>
    <row r="12" spans="1:3" x14ac:dyDescent="0.25">
      <c r="A12" s="28" t="s">
        <v>69</v>
      </c>
      <c r="B12" s="28" t="s">
        <v>70</v>
      </c>
      <c r="C12" s="203" t="s">
        <v>265</v>
      </c>
    </row>
    <row r="13" spans="1:3" x14ac:dyDescent="0.25">
      <c r="A13" s="28" t="s">
        <v>71</v>
      </c>
      <c r="B13" s="28" t="s">
        <v>72</v>
      </c>
      <c r="C13" s="203" t="s">
        <v>267</v>
      </c>
    </row>
    <row r="14" spans="1:3" ht="27.6" x14ac:dyDescent="0.3">
      <c r="A14" s="28" t="s">
        <v>73</v>
      </c>
      <c r="B14" s="28" t="s">
        <v>74</v>
      </c>
      <c r="C14" s="203" t="s">
        <v>264</v>
      </c>
    </row>
    <row r="15" spans="1:3" ht="27.6" x14ac:dyDescent="0.3">
      <c r="A15" s="28" t="s">
        <v>75</v>
      </c>
      <c r="B15" s="28" t="s">
        <v>76</v>
      </c>
      <c r="C15" s="203" t="s">
        <v>265</v>
      </c>
    </row>
    <row r="16" spans="1:3" ht="27.6" x14ac:dyDescent="0.3">
      <c r="A16" s="28" t="s">
        <v>77</v>
      </c>
      <c r="B16" s="28" t="s">
        <v>78</v>
      </c>
      <c r="C16" s="203" t="s">
        <v>267</v>
      </c>
    </row>
    <row r="17" spans="1:3" ht="14.45" x14ac:dyDescent="0.3">
      <c r="A17" s="28" t="s">
        <v>79</v>
      </c>
      <c r="B17" s="28" t="s">
        <v>80</v>
      </c>
      <c r="C17" s="203" t="s">
        <v>262</v>
      </c>
    </row>
    <row r="18" spans="1:3" ht="14.45" x14ac:dyDescent="0.3">
      <c r="A18" s="28" t="s">
        <v>81</v>
      </c>
      <c r="B18" s="28" t="s">
        <v>82</v>
      </c>
      <c r="C18" s="203" t="s">
        <v>265</v>
      </c>
    </row>
    <row r="19" spans="1:3" ht="28.5" x14ac:dyDescent="0.25">
      <c r="A19" s="28" t="s">
        <v>83</v>
      </c>
      <c r="B19" s="28" t="s">
        <v>84</v>
      </c>
      <c r="C19" s="203" t="s">
        <v>267</v>
      </c>
    </row>
    <row r="20" spans="1:3" ht="28.5" x14ac:dyDescent="0.25">
      <c r="A20" s="28" t="s">
        <v>85</v>
      </c>
      <c r="B20" s="28" t="s">
        <v>86</v>
      </c>
      <c r="C20" s="203" t="s">
        <v>268</v>
      </c>
    </row>
    <row r="21" spans="1:3" x14ac:dyDescent="0.25">
      <c r="A21" s="28" t="s">
        <v>87</v>
      </c>
      <c r="B21" s="28" t="s">
        <v>88</v>
      </c>
      <c r="C21" s="203" t="s">
        <v>268</v>
      </c>
    </row>
    <row r="22" spans="1:3" x14ac:dyDescent="0.25">
      <c r="A22" s="28" t="s">
        <v>89</v>
      </c>
      <c r="B22" s="28" t="s">
        <v>90</v>
      </c>
      <c r="C22" s="203" t="s">
        <v>264</v>
      </c>
    </row>
    <row r="23" spans="1:3" x14ac:dyDescent="0.25">
      <c r="A23" s="28" t="s">
        <v>91</v>
      </c>
      <c r="B23" s="28" t="s">
        <v>92</v>
      </c>
      <c r="C23" s="203" t="s">
        <v>265</v>
      </c>
    </row>
    <row r="24" spans="1:3" x14ac:dyDescent="0.25">
      <c r="A24" s="28" t="s">
        <v>93</v>
      </c>
      <c r="B24" s="28" t="s">
        <v>94</v>
      </c>
      <c r="C24" s="203" t="s">
        <v>266</v>
      </c>
    </row>
    <row r="25" spans="1:3" x14ac:dyDescent="0.25">
      <c r="A25" s="28" t="s">
        <v>95</v>
      </c>
      <c r="B25" s="28" t="s">
        <v>96</v>
      </c>
      <c r="C25" s="203" t="s">
        <v>269</v>
      </c>
    </row>
    <row r="26" spans="1:3" ht="28.5" x14ac:dyDescent="0.25">
      <c r="A26" s="28" t="s">
        <v>97</v>
      </c>
      <c r="B26" s="28" t="s">
        <v>98</v>
      </c>
      <c r="C26" s="203" t="s">
        <v>270</v>
      </c>
    </row>
    <row r="27" spans="1:3" x14ac:dyDescent="0.25">
      <c r="A27" s="28" t="s">
        <v>99</v>
      </c>
      <c r="B27" s="28" t="s">
        <v>100</v>
      </c>
      <c r="C27" s="203" t="s">
        <v>266</v>
      </c>
    </row>
    <row r="28" spans="1:3" x14ac:dyDescent="0.25">
      <c r="A28" s="28" t="s">
        <v>101</v>
      </c>
      <c r="B28" s="28" t="s">
        <v>102</v>
      </c>
      <c r="C28" s="203" t="s">
        <v>269</v>
      </c>
    </row>
    <row r="29" spans="1:3" ht="42.75" x14ac:dyDescent="0.25">
      <c r="A29" s="28" t="s">
        <v>103</v>
      </c>
      <c r="B29" s="37" t="s">
        <v>104</v>
      </c>
      <c r="C29" s="203" t="s">
        <v>264</v>
      </c>
    </row>
    <row r="30" spans="1:3" ht="42.75" x14ac:dyDescent="0.25">
      <c r="A30" s="28" t="s">
        <v>105</v>
      </c>
      <c r="B30" s="37" t="s">
        <v>106</v>
      </c>
      <c r="C30" s="203" t="s">
        <v>265</v>
      </c>
    </row>
    <row r="31" spans="1:3" x14ac:dyDescent="0.25">
      <c r="A31" s="28" t="s">
        <v>107</v>
      </c>
      <c r="B31" s="28" t="s">
        <v>108</v>
      </c>
      <c r="C31" s="203" t="s">
        <v>265</v>
      </c>
    </row>
    <row r="32" spans="1:3" x14ac:dyDescent="0.25">
      <c r="A32" s="28" t="s">
        <v>109</v>
      </c>
      <c r="B32" s="28" t="s">
        <v>110</v>
      </c>
      <c r="C32" s="203" t="s">
        <v>267</v>
      </c>
    </row>
    <row r="33" spans="1:3" x14ac:dyDescent="0.25">
      <c r="A33" s="28" t="s">
        <v>111</v>
      </c>
      <c r="B33" s="28" t="s">
        <v>112</v>
      </c>
      <c r="C33" s="203" t="s">
        <v>268</v>
      </c>
    </row>
    <row r="34" spans="1:3" x14ac:dyDescent="0.25">
      <c r="A34" s="28" t="s">
        <v>113</v>
      </c>
      <c r="B34" s="28" t="s">
        <v>114</v>
      </c>
      <c r="C34" s="203" t="s">
        <v>267</v>
      </c>
    </row>
    <row r="35" spans="1:3" ht="28.5" x14ac:dyDescent="0.25">
      <c r="A35" s="28" t="s">
        <v>115</v>
      </c>
      <c r="B35" s="28" t="s">
        <v>116</v>
      </c>
      <c r="C35" s="203" t="s">
        <v>267</v>
      </c>
    </row>
    <row r="36" spans="1:3" ht="28.5" x14ac:dyDescent="0.25">
      <c r="A36" s="28" t="s">
        <v>117</v>
      </c>
      <c r="B36" s="28" t="s">
        <v>118</v>
      </c>
      <c r="C36" s="203" t="s">
        <v>270</v>
      </c>
    </row>
    <row r="37" spans="1:3" x14ac:dyDescent="0.25">
      <c r="A37" s="28" t="s">
        <v>119</v>
      </c>
      <c r="B37" s="28" t="s">
        <v>120</v>
      </c>
      <c r="C37" s="203" t="s">
        <v>270</v>
      </c>
    </row>
    <row r="38" spans="1:3" ht="57" x14ac:dyDescent="0.25">
      <c r="A38" s="28" t="s">
        <v>121</v>
      </c>
      <c r="B38" s="28" t="s">
        <v>122</v>
      </c>
      <c r="C38" s="203" t="s">
        <v>268</v>
      </c>
    </row>
    <row r="39" spans="1:3" ht="42.75" x14ac:dyDescent="0.25">
      <c r="A39" s="28" t="s">
        <v>123</v>
      </c>
      <c r="B39" s="28" t="s">
        <v>124</v>
      </c>
      <c r="C39" s="203" t="s">
        <v>266</v>
      </c>
    </row>
    <row r="40" spans="1:3" ht="28.5" x14ac:dyDescent="0.25">
      <c r="A40" s="28" t="s">
        <v>125</v>
      </c>
      <c r="B40" s="28" t="s">
        <v>126</v>
      </c>
      <c r="C40" s="203" t="s">
        <v>264</v>
      </c>
    </row>
    <row r="41" spans="1:3" ht="28.5" x14ac:dyDescent="0.25">
      <c r="A41" s="28" t="s">
        <v>127</v>
      </c>
      <c r="B41" s="28" t="s">
        <v>128</v>
      </c>
      <c r="C41" s="203" t="s">
        <v>268</v>
      </c>
    </row>
    <row r="42" spans="1:3" ht="28.5" x14ac:dyDescent="0.25">
      <c r="A42" s="28" t="s">
        <v>129</v>
      </c>
      <c r="B42" s="28" t="s">
        <v>130</v>
      </c>
      <c r="C42" s="203" t="s">
        <v>269</v>
      </c>
    </row>
    <row r="43" spans="1:3" ht="57" x14ac:dyDescent="0.25">
      <c r="A43" s="28" t="s">
        <v>131</v>
      </c>
      <c r="B43" s="28" t="s">
        <v>132</v>
      </c>
      <c r="C43" s="203" t="s">
        <v>266</v>
      </c>
    </row>
    <row r="44" spans="1:3" ht="57" x14ac:dyDescent="0.25">
      <c r="A44" s="28" t="s">
        <v>133</v>
      </c>
      <c r="B44" s="28" t="s">
        <v>134</v>
      </c>
      <c r="C44" s="203" t="s">
        <v>269</v>
      </c>
    </row>
    <row r="45" spans="1:3" ht="42.75" x14ac:dyDescent="0.25">
      <c r="A45" s="28" t="s">
        <v>135</v>
      </c>
      <c r="B45" s="28" t="s">
        <v>136</v>
      </c>
      <c r="C45" s="203" t="s">
        <v>264</v>
      </c>
    </row>
    <row r="46" spans="1:3" ht="57" x14ac:dyDescent="0.25">
      <c r="A46" s="28" t="s">
        <v>137</v>
      </c>
      <c r="B46" s="28" t="s">
        <v>138</v>
      </c>
      <c r="C46" s="203" t="s">
        <v>267</v>
      </c>
    </row>
    <row r="47" spans="1:3" ht="57" x14ac:dyDescent="0.25">
      <c r="A47" s="28" t="s">
        <v>139</v>
      </c>
      <c r="B47" s="28" t="s">
        <v>140</v>
      </c>
      <c r="C47" s="203" t="s">
        <v>268</v>
      </c>
    </row>
    <row r="48" spans="1:3" ht="28.5" x14ac:dyDescent="0.25">
      <c r="A48" s="28" t="s">
        <v>141</v>
      </c>
      <c r="B48" s="28" t="s">
        <v>142</v>
      </c>
      <c r="C48" s="203" t="s">
        <v>269</v>
      </c>
    </row>
    <row r="49" spans="1:3" ht="28.5" x14ac:dyDescent="0.25">
      <c r="A49" s="36" t="s">
        <v>143</v>
      </c>
      <c r="B49" s="36" t="s">
        <v>144</v>
      </c>
      <c r="C49" s="203" t="s">
        <v>264</v>
      </c>
    </row>
    <row r="50" spans="1:3" x14ac:dyDescent="0.25">
      <c r="A50" s="28" t="s">
        <v>145</v>
      </c>
      <c r="B50" s="28" t="s">
        <v>146</v>
      </c>
      <c r="C50" s="203" t="s">
        <v>269</v>
      </c>
    </row>
    <row r="51" spans="1:3" x14ac:dyDescent="0.25">
      <c r="A51" s="28" t="s">
        <v>147</v>
      </c>
      <c r="B51" s="28" t="s">
        <v>148</v>
      </c>
      <c r="C51" s="203" t="s">
        <v>270</v>
      </c>
    </row>
    <row r="52" spans="1:3" ht="28.5" x14ac:dyDescent="0.25">
      <c r="A52" s="28" t="s">
        <v>149</v>
      </c>
      <c r="B52" s="28" t="s">
        <v>150</v>
      </c>
      <c r="C52" s="203" t="s">
        <v>266</v>
      </c>
    </row>
    <row r="53" spans="1:3" x14ac:dyDescent="0.25">
      <c r="A53" s="28" t="s">
        <v>151</v>
      </c>
      <c r="B53" s="28"/>
      <c r="C53" s="203" t="s">
        <v>258</v>
      </c>
    </row>
    <row r="54" spans="1:3" ht="28.5" x14ac:dyDescent="0.25">
      <c r="A54" s="28" t="s">
        <v>152</v>
      </c>
      <c r="B54" s="28" t="s">
        <v>153</v>
      </c>
      <c r="C54" s="203" t="s">
        <v>265</v>
      </c>
    </row>
    <row r="55" spans="1:3" x14ac:dyDescent="0.25">
      <c r="A55" s="28" t="s">
        <v>154</v>
      </c>
      <c r="B55" s="28" t="s">
        <v>155</v>
      </c>
      <c r="C55" s="203" t="s">
        <v>271</v>
      </c>
    </row>
    <row r="56" spans="1:3" x14ac:dyDescent="0.25">
      <c r="A56" s="121" t="s">
        <v>156</v>
      </c>
      <c r="B56" s="121" t="s">
        <v>157</v>
      </c>
      <c r="C56" s="204" t="s">
        <v>272</v>
      </c>
    </row>
    <row r="57" spans="1:3" x14ac:dyDescent="0.25">
      <c r="A57" s="53" t="s">
        <v>160</v>
      </c>
      <c r="B57" s="53" t="s">
        <v>161</v>
      </c>
      <c r="C57" s="195" t="s">
        <v>270</v>
      </c>
    </row>
    <row r="58" spans="1:3" ht="28.5" x14ac:dyDescent="0.25">
      <c r="A58" s="28" t="s">
        <v>162</v>
      </c>
      <c r="B58" s="53" t="s">
        <v>163</v>
      </c>
      <c r="C58" s="196" t="s">
        <v>266</v>
      </c>
    </row>
    <row r="59" spans="1:3" ht="28.5" x14ac:dyDescent="0.25">
      <c r="A59" s="28" t="s">
        <v>164</v>
      </c>
      <c r="B59" s="53" t="s">
        <v>165</v>
      </c>
      <c r="C59" s="196" t="s">
        <v>266</v>
      </c>
    </row>
    <row r="60" spans="1:3" ht="28.5" x14ac:dyDescent="0.25">
      <c r="A60" s="28" t="s">
        <v>166</v>
      </c>
      <c r="B60" s="53" t="s">
        <v>167</v>
      </c>
      <c r="C60" s="196" t="s">
        <v>266</v>
      </c>
    </row>
    <row r="61" spans="1:3" ht="28.5" x14ac:dyDescent="0.25">
      <c r="A61" s="28" t="s">
        <v>168</v>
      </c>
      <c r="B61" s="53" t="s">
        <v>169</v>
      </c>
      <c r="C61" s="196" t="s">
        <v>273</v>
      </c>
    </row>
    <row r="62" spans="1:3" x14ac:dyDescent="0.25">
      <c r="A62" s="28" t="s">
        <v>170</v>
      </c>
      <c r="B62" s="53" t="s">
        <v>171</v>
      </c>
      <c r="C62" s="196" t="s">
        <v>269</v>
      </c>
    </row>
    <row r="63" spans="1:3" ht="28.5" x14ac:dyDescent="0.25">
      <c r="A63" s="28" t="s">
        <v>172</v>
      </c>
      <c r="B63" s="53" t="s">
        <v>173</v>
      </c>
      <c r="C63" s="196" t="s">
        <v>270</v>
      </c>
    </row>
    <row r="64" spans="1:3" ht="28.5" x14ac:dyDescent="0.25">
      <c r="A64" s="53" t="s">
        <v>196</v>
      </c>
      <c r="B64" s="53" t="s">
        <v>197</v>
      </c>
      <c r="C64" s="195" t="s">
        <v>266</v>
      </c>
    </row>
    <row r="65" spans="1:3" ht="28.5" x14ac:dyDescent="0.25">
      <c r="A65" s="28" t="s">
        <v>198</v>
      </c>
      <c r="B65" s="53" t="s">
        <v>199</v>
      </c>
      <c r="C65" s="196" t="s">
        <v>266</v>
      </c>
    </row>
    <row r="66" spans="1:3" ht="28.5" x14ac:dyDescent="0.25">
      <c r="A66" s="28" t="s">
        <v>200</v>
      </c>
      <c r="B66" s="53" t="s">
        <v>201</v>
      </c>
      <c r="C66" s="196" t="s">
        <v>266</v>
      </c>
    </row>
    <row r="67" spans="1:3" ht="28.5" x14ac:dyDescent="0.25">
      <c r="A67" s="28" t="s">
        <v>202</v>
      </c>
      <c r="B67" s="53" t="s">
        <v>203</v>
      </c>
      <c r="C67" s="196" t="s">
        <v>270</v>
      </c>
    </row>
    <row r="68" spans="1:3" ht="28.5" x14ac:dyDescent="0.25">
      <c r="A68" s="28" t="s">
        <v>204</v>
      </c>
      <c r="B68" s="53" t="s">
        <v>205</v>
      </c>
      <c r="C68" s="196" t="s">
        <v>266</v>
      </c>
    </row>
    <row r="69" spans="1:3" ht="42.75" x14ac:dyDescent="0.25">
      <c r="A69" s="28" t="s">
        <v>206</v>
      </c>
      <c r="B69" s="53" t="s">
        <v>207</v>
      </c>
      <c r="C69" s="196" t="s">
        <v>270</v>
      </c>
    </row>
    <row r="70" spans="1:3" x14ac:dyDescent="0.25">
      <c r="A70" s="28" t="s">
        <v>170</v>
      </c>
      <c r="B70" s="53" t="s">
        <v>208</v>
      </c>
      <c r="C70" s="196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5"/>
  <sheetViews>
    <sheetView tabSelected="1" zoomScale="85" zoomScaleNormal="8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77" sqref="F77"/>
    </sheetView>
  </sheetViews>
  <sheetFormatPr defaultRowHeight="15" x14ac:dyDescent="0.25"/>
  <cols>
    <col min="2" max="2" width="53.28515625" customWidth="1"/>
    <col min="3" max="3" width="19.85546875" customWidth="1"/>
    <col min="4" max="4" width="8.85546875" style="122"/>
    <col min="5" max="53" width="8.85546875" style="107"/>
  </cols>
  <sheetData>
    <row r="1" spans="1:53" ht="15.6" x14ac:dyDescent="0.3">
      <c r="A1" s="114"/>
      <c r="B1" s="115" t="s">
        <v>5</v>
      </c>
      <c r="C1" s="114"/>
    </row>
    <row r="2" spans="1:53" ht="26.25" x14ac:dyDescent="0.25">
      <c r="A2" s="114"/>
      <c r="B2" s="116" t="s">
        <v>8</v>
      </c>
      <c r="C2" s="117" t="s">
        <v>9</v>
      </c>
    </row>
    <row r="3" spans="1:53" x14ac:dyDescent="0.25">
      <c r="A3" s="114"/>
      <c r="B3" s="116" t="s">
        <v>11</v>
      </c>
      <c r="C3" s="118">
        <v>44470</v>
      </c>
    </row>
    <row r="4" spans="1:53" ht="28.9" x14ac:dyDescent="0.3">
      <c r="A4" s="114"/>
      <c r="B4" s="116" t="s">
        <v>12</v>
      </c>
      <c r="C4" s="119" t="s">
        <v>13</v>
      </c>
    </row>
    <row r="5" spans="1:53" x14ac:dyDescent="0.25">
      <c r="A5" s="114"/>
      <c r="B5" s="116" t="s">
        <v>14</v>
      </c>
      <c r="C5" s="120">
        <v>7</v>
      </c>
    </row>
    <row r="6" spans="1:53" ht="14.45" x14ac:dyDescent="0.3">
      <c r="A6" s="114"/>
      <c r="B6" s="114"/>
      <c r="C6" s="114"/>
    </row>
    <row r="7" spans="1:53" ht="28.5" x14ac:dyDescent="0.25">
      <c r="A7" s="206" t="s">
        <v>27</v>
      </c>
      <c r="B7" s="206" t="s">
        <v>210</v>
      </c>
      <c r="C7" s="206" t="s">
        <v>29</v>
      </c>
      <c r="D7" s="207" t="s">
        <v>211</v>
      </c>
      <c r="E7" s="208" t="s">
        <v>212</v>
      </c>
      <c r="F7" s="208" t="s">
        <v>213</v>
      </c>
      <c r="G7" s="208" t="s">
        <v>214</v>
      </c>
      <c r="H7" s="208" t="s">
        <v>215</v>
      </c>
      <c r="I7" s="208" t="s">
        <v>216</v>
      </c>
      <c r="J7" s="208" t="s">
        <v>217</v>
      </c>
      <c r="K7" s="208" t="s">
        <v>218</v>
      </c>
      <c r="L7" s="208" t="s">
        <v>219</v>
      </c>
      <c r="M7" s="208" t="s">
        <v>220</v>
      </c>
      <c r="N7" s="208" t="s">
        <v>221</v>
      </c>
      <c r="O7" s="208" t="s">
        <v>222</v>
      </c>
      <c r="P7" s="208" t="s">
        <v>223</v>
      </c>
      <c r="Q7" s="208" t="s">
        <v>224</v>
      </c>
      <c r="R7" s="208" t="s">
        <v>225</v>
      </c>
      <c r="S7" s="208" t="s">
        <v>226</v>
      </c>
      <c r="T7" s="208" t="s">
        <v>227</v>
      </c>
      <c r="U7" s="208" t="s">
        <v>228</v>
      </c>
      <c r="V7" s="208" t="s">
        <v>229</v>
      </c>
      <c r="W7" s="208" t="s">
        <v>230</v>
      </c>
      <c r="X7" s="208" t="s">
        <v>231</v>
      </c>
      <c r="Y7" s="208" t="s">
        <v>279</v>
      </c>
      <c r="Z7" s="208" t="s">
        <v>281</v>
      </c>
      <c r="AA7" s="208" t="s">
        <v>232</v>
      </c>
      <c r="AB7" s="208" t="s">
        <v>233</v>
      </c>
      <c r="AC7" s="208" t="s">
        <v>234</v>
      </c>
      <c r="AD7" s="208" t="s">
        <v>235</v>
      </c>
      <c r="AE7" s="208" t="s">
        <v>236</v>
      </c>
      <c r="AF7" s="208" t="s">
        <v>237</v>
      </c>
      <c r="AG7" s="208" t="s">
        <v>238</v>
      </c>
      <c r="AH7" s="208" t="s">
        <v>239</v>
      </c>
      <c r="AI7" s="208" t="s">
        <v>240</v>
      </c>
      <c r="AJ7" s="208" t="s">
        <v>241</v>
      </c>
      <c r="AK7" s="208" t="s">
        <v>242</v>
      </c>
      <c r="AL7" s="208" t="s">
        <v>243</v>
      </c>
      <c r="AM7" s="208" t="s">
        <v>244</v>
      </c>
      <c r="AN7" s="208" t="s">
        <v>245</v>
      </c>
      <c r="AO7" s="208" t="s">
        <v>246</v>
      </c>
      <c r="AP7" s="208" t="s">
        <v>247</v>
      </c>
      <c r="AQ7" s="208" t="s">
        <v>248</v>
      </c>
      <c r="AR7" s="208" t="s">
        <v>280</v>
      </c>
      <c r="AS7" s="208" t="s">
        <v>282</v>
      </c>
      <c r="AT7" s="208" t="s">
        <v>249</v>
      </c>
      <c r="AU7" s="208" t="s">
        <v>250</v>
      </c>
      <c r="AV7" s="208" t="s">
        <v>251</v>
      </c>
      <c r="AW7" s="208" t="s">
        <v>252</v>
      </c>
      <c r="AX7" s="208" t="s">
        <v>253</v>
      </c>
      <c r="AY7" s="208" t="s">
        <v>254</v>
      </c>
      <c r="AZ7" s="208" t="s">
        <v>255</v>
      </c>
      <c r="BA7" s="208" t="s">
        <v>256</v>
      </c>
    </row>
    <row r="8" spans="1:53" ht="28.5" x14ac:dyDescent="0.25">
      <c r="A8" s="206">
        <v>1</v>
      </c>
      <c r="B8" s="26" t="s">
        <v>50</v>
      </c>
      <c r="C8" s="28" t="s">
        <v>51</v>
      </c>
      <c r="D8" s="209" t="s">
        <v>258</v>
      </c>
      <c r="E8" s="210" t="s">
        <v>257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 t="s">
        <v>277</v>
      </c>
      <c r="AB8" s="210"/>
      <c r="AC8" s="210"/>
      <c r="AD8" s="210"/>
      <c r="AE8" s="210"/>
      <c r="AF8" s="210" t="s">
        <v>277</v>
      </c>
      <c r="AG8" s="210" t="s">
        <v>277</v>
      </c>
      <c r="AH8" s="210" t="s">
        <v>277</v>
      </c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 t="s">
        <v>277</v>
      </c>
      <c r="AU8" s="210" t="s">
        <v>277</v>
      </c>
      <c r="AV8" s="210"/>
      <c r="AW8" s="210" t="s">
        <v>277</v>
      </c>
      <c r="AX8" s="210"/>
      <c r="AY8" s="210"/>
      <c r="AZ8" s="210"/>
      <c r="BA8" s="210" t="s">
        <v>277</v>
      </c>
    </row>
    <row r="9" spans="1:53" ht="14.45" x14ac:dyDescent="0.3">
      <c r="A9" s="206">
        <f>A8+1</f>
        <v>2</v>
      </c>
      <c r="B9" s="26" t="s">
        <v>52</v>
      </c>
      <c r="C9" s="28" t="s">
        <v>53</v>
      </c>
      <c r="D9" s="209" t="s">
        <v>263</v>
      </c>
      <c r="E9" s="210" t="s">
        <v>257</v>
      </c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 t="s">
        <v>277</v>
      </c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210"/>
      <c r="AM9" s="210"/>
      <c r="AN9" s="210" t="s">
        <v>277</v>
      </c>
      <c r="AO9" s="210"/>
      <c r="AP9" s="210"/>
      <c r="AQ9" s="210"/>
      <c r="AR9" s="210"/>
      <c r="AS9" s="210"/>
      <c r="AT9" s="210" t="s">
        <v>277</v>
      </c>
      <c r="AU9" s="210"/>
      <c r="AV9" s="210"/>
      <c r="AW9" s="210"/>
      <c r="AX9" s="210"/>
      <c r="AY9" s="210"/>
      <c r="AZ9" s="210"/>
      <c r="BA9" s="210" t="s">
        <v>277</v>
      </c>
    </row>
    <row r="10" spans="1:53" ht="14.45" x14ac:dyDescent="0.3">
      <c r="A10" s="206">
        <f>A9+1</f>
        <v>3</v>
      </c>
      <c r="B10" s="26" t="s">
        <v>54</v>
      </c>
      <c r="C10" s="28" t="s">
        <v>55</v>
      </c>
      <c r="D10" s="209" t="s">
        <v>264</v>
      </c>
      <c r="E10" s="210" t="s">
        <v>39</v>
      </c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 t="s">
        <v>277</v>
      </c>
      <c r="AV10" s="210"/>
      <c r="AW10" s="210"/>
      <c r="AX10" s="210" t="s">
        <v>277</v>
      </c>
      <c r="AY10" s="210" t="s">
        <v>277</v>
      </c>
      <c r="AZ10" s="210" t="s">
        <v>277</v>
      </c>
      <c r="BA10" s="210" t="s">
        <v>277</v>
      </c>
    </row>
    <row r="11" spans="1:53" x14ac:dyDescent="0.25">
      <c r="A11" s="206">
        <v>4</v>
      </c>
      <c r="B11" s="28" t="s">
        <v>56</v>
      </c>
      <c r="C11" s="28" t="s">
        <v>293</v>
      </c>
      <c r="D11" s="209" t="s">
        <v>265</v>
      </c>
      <c r="E11" s="210" t="s">
        <v>260</v>
      </c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 t="s">
        <v>277</v>
      </c>
      <c r="Y11" s="210"/>
      <c r="Z11" s="210"/>
      <c r="AA11" s="210"/>
      <c r="AB11" s="210" t="s">
        <v>277</v>
      </c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 t="s">
        <v>277</v>
      </c>
    </row>
    <row r="12" spans="1:53" x14ac:dyDescent="0.25">
      <c r="A12" s="206">
        <v>5</v>
      </c>
      <c r="B12" s="28" t="s">
        <v>57</v>
      </c>
      <c r="C12" s="28" t="s">
        <v>58</v>
      </c>
      <c r="D12" s="209" t="s">
        <v>264</v>
      </c>
      <c r="E12" s="210" t="s">
        <v>276</v>
      </c>
      <c r="F12" s="210"/>
      <c r="G12" s="210"/>
      <c r="H12" s="210"/>
      <c r="I12" s="210"/>
      <c r="J12" s="210"/>
      <c r="K12" s="210"/>
      <c r="L12" s="210"/>
      <c r="M12" s="210" t="s">
        <v>277</v>
      </c>
      <c r="N12" s="210"/>
      <c r="O12" s="210" t="s">
        <v>277</v>
      </c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 t="s">
        <v>277</v>
      </c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 t="s">
        <v>277</v>
      </c>
      <c r="AU12" s="210" t="s">
        <v>277</v>
      </c>
      <c r="AV12" s="210" t="s">
        <v>277</v>
      </c>
      <c r="AW12" s="210"/>
      <c r="AX12" s="210"/>
      <c r="AY12" s="210"/>
      <c r="AZ12" s="210"/>
      <c r="BA12" s="210" t="s">
        <v>277</v>
      </c>
    </row>
    <row r="13" spans="1:53" x14ac:dyDescent="0.25">
      <c r="A13" s="206">
        <v>6</v>
      </c>
      <c r="B13" s="28" t="s">
        <v>346</v>
      </c>
      <c r="C13" s="28" t="s">
        <v>295</v>
      </c>
      <c r="D13" s="209" t="s">
        <v>264</v>
      </c>
      <c r="E13" s="210" t="s">
        <v>39</v>
      </c>
      <c r="F13" s="210"/>
      <c r="G13" s="210"/>
      <c r="H13" s="210"/>
      <c r="I13" s="210"/>
      <c r="J13" s="210"/>
      <c r="K13" s="210"/>
      <c r="L13" s="210"/>
      <c r="M13" s="210"/>
      <c r="N13" s="210"/>
      <c r="O13" s="210" t="s">
        <v>277</v>
      </c>
      <c r="P13" s="210" t="s">
        <v>277</v>
      </c>
      <c r="Q13" s="210"/>
      <c r="R13" s="210"/>
      <c r="S13" s="210"/>
      <c r="T13" s="210"/>
      <c r="U13" s="210" t="s">
        <v>277</v>
      </c>
      <c r="V13" s="210" t="s">
        <v>277</v>
      </c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 t="s">
        <v>277</v>
      </c>
      <c r="AO13" s="210"/>
      <c r="AP13" s="210"/>
      <c r="AQ13" s="210"/>
      <c r="AR13" s="210"/>
      <c r="AS13" s="210"/>
      <c r="AT13" s="210"/>
      <c r="AU13" s="210" t="s">
        <v>277</v>
      </c>
      <c r="AV13" s="210" t="s">
        <v>277</v>
      </c>
      <c r="AW13" s="210"/>
      <c r="AX13" s="210"/>
      <c r="AY13" s="210"/>
      <c r="AZ13" s="210"/>
      <c r="BA13" s="210" t="s">
        <v>277</v>
      </c>
    </row>
    <row r="14" spans="1:53" s="221" customFormat="1" x14ac:dyDescent="0.25">
      <c r="A14" s="208">
        <v>7</v>
      </c>
      <c r="B14" s="36" t="s">
        <v>347</v>
      </c>
      <c r="C14" s="36" t="s">
        <v>348</v>
      </c>
      <c r="D14" s="439" t="s">
        <v>264</v>
      </c>
      <c r="E14" s="440" t="s">
        <v>260</v>
      </c>
      <c r="F14" s="440"/>
      <c r="G14" s="440"/>
      <c r="H14" s="440"/>
      <c r="I14" s="440"/>
      <c r="J14" s="440"/>
      <c r="K14" s="440"/>
      <c r="L14" s="440"/>
      <c r="M14" s="440"/>
      <c r="N14" s="440"/>
      <c r="O14" s="440"/>
      <c r="P14" s="440" t="s">
        <v>277</v>
      </c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 t="s">
        <v>277</v>
      </c>
      <c r="AB14" s="440"/>
      <c r="AC14" s="440"/>
      <c r="AD14" s="440"/>
      <c r="AE14" s="440"/>
      <c r="AF14" s="440"/>
      <c r="AG14" s="440"/>
      <c r="AH14" s="440"/>
      <c r="AI14" s="440"/>
      <c r="AJ14" s="440"/>
      <c r="AK14" s="440"/>
      <c r="AL14" s="440"/>
      <c r="AM14" s="440" t="s">
        <v>277</v>
      </c>
      <c r="AN14" s="440"/>
      <c r="AO14" s="440"/>
      <c r="AP14" s="440"/>
      <c r="AQ14" s="440"/>
      <c r="AR14" s="440"/>
      <c r="AS14" s="440"/>
      <c r="AT14" s="440"/>
      <c r="AU14" s="440"/>
      <c r="AV14" s="440"/>
      <c r="AW14" s="440"/>
      <c r="AX14" s="440"/>
      <c r="AY14" s="440"/>
      <c r="AZ14" s="440"/>
      <c r="BA14" s="440" t="s">
        <v>277</v>
      </c>
    </row>
    <row r="15" spans="1:53" s="221" customFormat="1" x14ac:dyDescent="0.25">
      <c r="A15" s="208">
        <v>8</v>
      </c>
      <c r="B15" s="36" t="s">
        <v>63</v>
      </c>
      <c r="C15" s="36" t="s">
        <v>64</v>
      </c>
      <c r="D15" s="439" t="s">
        <v>264</v>
      </c>
      <c r="E15" s="440" t="s">
        <v>257</v>
      </c>
      <c r="F15" s="440"/>
      <c r="G15" s="440"/>
      <c r="H15" s="440"/>
      <c r="I15" s="440"/>
      <c r="J15" s="440"/>
      <c r="K15" s="440"/>
      <c r="L15" s="440"/>
      <c r="M15" s="440"/>
      <c r="N15" s="440"/>
      <c r="O15" s="440"/>
      <c r="P15" s="440"/>
      <c r="Q15" s="440"/>
      <c r="R15" s="440"/>
      <c r="S15" s="440"/>
      <c r="T15" s="440"/>
      <c r="U15" s="440"/>
      <c r="V15" s="440"/>
      <c r="W15" s="440"/>
      <c r="X15" s="440"/>
      <c r="Y15" s="440"/>
      <c r="Z15" s="440"/>
      <c r="AA15" s="440"/>
      <c r="AB15" s="440"/>
      <c r="AC15" s="440"/>
      <c r="AD15" s="440"/>
      <c r="AE15" s="440"/>
      <c r="AF15" s="440"/>
      <c r="AG15" s="440"/>
      <c r="AH15" s="440"/>
      <c r="AI15" s="440"/>
      <c r="AJ15" s="440"/>
      <c r="AK15" s="440"/>
      <c r="AL15" s="440"/>
      <c r="AM15" s="440"/>
      <c r="AN15" s="440"/>
      <c r="AO15" s="440"/>
      <c r="AP15" s="440"/>
      <c r="AQ15" s="440"/>
      <c r="AR15" s="440"/>
      <c r="AS15" s="440"/>
      <c r="AT15" s="440" t="s">
        <v>277</v>
      </c>
      <c r="AU15" s="440" t="s">
        <v>277</v>
      </c>
      <c r="AV15" s="440" t="s">
        <v>277</v>
      </c>
      <c r="AW15" s="440" t="s">
        <v>277</v>
      </c>
      <c r="AX15" s="440" t="s">
        <v>277</v>
      </c>
      <c r="AY15" s="440"/>
      <c r="AZ15" s="440" t="s">
        <v>277</v>
      </c>
      <c r="BA15" s="440" t="s">
        <v>277</v>
      </c>
    </row>
    <row r="16" spans="1:53" s="221" customFormat="1" x14ac:dyDescent="0.25">
      <c r="A16" s="208">
        <v>9</v>
      </c>
      <c r="B16" s="36" t="s">
        <v>65</v>
      </c>
      <c r="C16" s="36" t="s">
        <v>66</v>
      </c>
      <c r="D16" s="439" t="s">
        <v>266</v>
      </c>
      <c r="E16" s="440" t="s">
        <v>257</v>
      </c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 t="s">
        <v>277</v>
      </c>
      <c r="W16" s="440"/>
      <c r="X16" s="440"/>
      <c r="Y16" s="440"/>
      <c r="Z16" s="440"/>
      <c r="AA16" s="440"/>
      <c r="AB16" s="440"/>
      <c r="AC16" s="440"/>
      <c r="AD16" s="440"/>
      <c r="AE16" s="440"/>
      <c r="AF16" s="440"/>
      <c r="AG16" s="440"/>
      <c r="AH16" s="440"/>
      <c r="AI16" s="440"/>
      <c r="AJ16" s="440"/>
      <c r="AK16" s="440"/>
      <c r="AL16" s="440"/>
      <c r="AM16" s="440"/>
      <c r="AN16" s="440"/>
      <c r="AO16" s="440"/>
      <c r="AP16" s="440"/>
      <c r="AQ16" s="440"/>
      <c r="AR16" s="440"/>
      <c r="AS16" s="440"/>
      <c r="AT16" s="440" t="s">
        <v>277</v>
      </c>
      <c r="AU16" s="440" t="s">
        <v>277</v>
      </c>
      <c r="AV16" s="440"/>
      <c r="AW16" s="440" t="s">
        <v>277</v>
      </c>
      <c r="AX16" s="440"/>
      <c r="AY16" s="440" t="s">
        <v>277</v>
      </c>
      <c r="AZ16" s="440"/>
      <c r="BA16" s="440" t="s">
        <v>277</v>
      </c>
    </row>
    <row r="17" spans="1:53" s="221" customFormat="1" x14ac:dyDescent="0.25">
      <c r="A17" s="208">
        <v>10</v>
      </c>
      <c r="B17" s="36" t="s">
        <v>67</v>
      </c>
      <c r="C17" s="36" t="s">
        <v>68</v>
      </c>
      <c r="D17" s="439" t="s">
        <v>264</v>
      </c>
      <c r="E17" s="440" t="s">
        <v>39</v>
      </c>
      <c r="F17" s="440" t="s">
        <v>277</v>
      </c>
      <c r="G17" s="440"/>
      <c r="H17" s="440"/>
      <c r="I17" s="440"/>
      <c r="J17" s="440"/>
      <c r="K17" s="440"/>
      <c r="L17" s="440"/>
      <c r="M17" s="440"/>
      <c r="N17" s="440"/>
      <c r="O17" s="440"/>
      <c r="P17" s="440"/>
      <c r="Q17" s="440"/>
      <c r="R17" s="440"/>
      <c r="S17" s="440"/>
      <c r="T17" s="440"/>
      <c r="U17" s="440"/>
      <c r="V17" s="440"/>
      <c r="W17" s="440"/>
      <c r="X17" s="440"/>
      <c r="Y17" s="440"/>
      <c r="Z17" s="440"/>
      <c r="AA17" s="440"/>
      <c r="AB17" s="440"/>
      <c r="AC17" s="440"/>
      <c r="AD17" s="440"/>
      <c r="AE17" s="440"/>
      <c r="AF17" s="440"/>
      <c r="AG17" s="440"/>
      <c r="AH17" s="440"/>
      <c r="AI17" s="440"/>
      <c r="AJ17" s="440"/>
      <c r="AK17" s="440"/>
      <c r="AL17" s="440" t="s">
        <v>277</v>
      </c>
      <c r="AM17" s="440"/>
      <c r="AN17" s="440"/>
      <c r="AO17" s="440"/>
      <c r="AP17" s="440"/>
      <c r="AQ17" s="440"/>
      <c r="AR17" s="440"/>
      <c r="AS17" s="440"/>
      <c r="AT17" s="440"/>
      <c r="AU17" s="440"/>
      <c r="AV17" s="440"/>
      <c r="AW17" s="440"/>
      <c r="AX17" s="440"/>
      <c r="AY17" s="440"/>
      <c r="AZ17" s="440"/>
      <c r="BA17" s="440" t="s">
        <v>277</v>
      </c>
    </row>
    <row r="18" spans="1:53" x14ac:dyDescent="0.25">
      <c r="A18" s="206">
        <v>11</v>
      </c>
      <c r="B18" s="28" t="s">
        <v>69</v>
      </c>
      <c r="C18" s="28" t="s">
        <v>70</v>
      </c>
      <c r="D18" s="209" t="s">
        <v>265</v>
      </c>
      <c r="E18" s="210" t="s">
        <v>39</v>
      </c>
      <c r="F18" s="210" t="s">
        <v>277</v>
      </c>
      <c r="G18" s="210"/>
      <c r="H18" s="210"/>
      <c r="I18" s="210"/>
      <c r="J18" s="210"/>
      <c r="K18" s="210"/>
      <c r="L18" s="210"/>
      <c r="M18" s="210" t="s">
        <v>277</v>
      </c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 t="s">
        <v>277</v>
      </c>
      <c r="AB18" s="210" t="s">
        <v>277</v>
      </c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 t="s">
        <v>277</v>
      </c>
    </row>
    <row r="19" spans="1:53" x14ac:dyDescent="0.25">
      <c r="A19" s="206">
        <v>12</v>
      </c>
      <c r="B19" s="28" t="s">
        <v>71</v>
      </c>
      <c r="C19" s="28" t="s">
        <v>72</v>
      </c>
      <c r="D19" s="209" t="s">
        <v>267</v>
      </c>
      <c r="E19" s="210" t="s">
        <v>39</v>
      </c>
      <c r="F19" s="210" t="s">
        <v>277</v>
      </c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 t="s">
        <v>277</v>
      </c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 t="s">
        <v>277</v>
      </c>
    </row>
    <row r="20" spans="1:53" s="221" customFormat="1" ht="28.5" x14ac:dyDescent="0.25">
      <c r="A20" s="208">
        <v>13</v>
      </c>
      <c r="B20" s="36" t="s">
        <v>73</v>
      </c>
      <c r="C20" s="36" t="s">
        <v>74</v>
      </c>
      <c r="D20" s="439" t="s">
        <v>264</v>
      </c>
      <c r="E20" s="440" t="s">
        <v>257</v>
      </c>
      <c r="F20" s="440" t="s">
        <v>277</v>
      </c>
      <c r="G20" s="440"/>
      <c r="H20" s="440"/>
      <c r="I20" s="440"/>
      <c r="J20" s="440"/>
      <c r="K20" s="440"/>
      <c r="L20" s="440"/>
      <c r="M20" s="440"/>
      <c r="N20" s="440"/>
      <c r="O20" s="440"/>
      <c r="P20" s="440"/>
      <c r="Q20" s="440"/>
      <c r="R20" s="440"/>
      <c r="S20" s="440"/>
      <c r="T20" s="440"/>
      <c r="U20" s="440"/>
      <c r="V20" s="440"/>
      <c r="W20" s="440"/>
      <c r="X20" s="440"/>
      <c r="Y20" s="440"/>
      <c r="Z20" s="440"/>
      <c r="AA20" s="440" t="s">
        <v>277</v>
      </c>
      <c r="AB20" s="440"/>
      <c r="AC20" s="440"/>
      <c r="AD20" s="440"/>
      <c r="AE20" s="440"/>
      <c r="AF20" s="440"/>
      <c r="AG20" s="440"/>
      <c r="AH20" s="440"/>
      <c r="AI20" s="440"/>
      <c r="AJ20" s="440"/>
      <c r="AK20" s="440"/>
      <c r="AL20" s="440"/>
      <c r="AM20" s="440"/>
      <c r="AN20" s="440"/>
      <c r="AO20" s="440"/>
      <c r="AP20" s="440"/>
      <c r="AQ20" s="440"/>
      <c r="AR20" s="440"/>
      <c r="AS20" s="440"/>
      <c r="AT20" s="440" t="s">
        <v>277</v>
      </c>
      <c r="AU20" s="440" t="s">
        <v>277</v>
      </c>
      <c r="AV20" s="440"/>
      <c r="AW20" s="440"/>
      <c r="AX20" s="440"/>
      <c r="AY20" s="440"/>
      <c r="AZ20" s="440"/>
      <c r="BA20" s="440" t="s">
        <v>277</v>
      </c>
    </row>
    <row r="21" spans="1:53" s="221" customFormat="1" ht="28.5" x14ac:dyDescent="0.25">
      <c r="A21" s="208">
        <v>14</v>
      </c>
      <c r="B21" s="36" t="s">
        <v>75</v>
      </c>
      <c r="C21" s="36" t="s">
        <v>76</v>
      </c>
      <c r="D21" s="439" t="s">
        <v>265</v>
      </c>
      <c r="E21" s="440" t="s">
        <v>257</v>
      </c>
      <c r="F21" s="440" t="s">
        <v>277</v>
      </c>
      <c r="G21" s="440"/>
      <c r="H21" s="440"/>
      <c r="I21" s="440"/>
      <c r="J21" s="440"/>
      <c r="K21" s="440"/>
      <c r="L21" s="440"/>
      <c r="M21" s="440"/>
      <c r="N21" s="440"/>
      <c r="O21" s="440"/>
      <c r="P21" s="440"/>
      <c r="Q21" s="440"/>
      <c r="R21" s="440"/>
      <c r="S21" s="440"/>
      <c r="T21" s="440"/>
      <c r="U21" s="440"/>
      <c r="V21" s="440"/>
      <c r="W21" s="440"/>
      <c r="X21" s="440"/>
      <c r="Y21" s="440"/>
      <c r="Z21" s="440"/>
      <c r="AA21" s="440" t="s">
        <v>277</v>
      </c>
      <c r="AB21" s="440"/>
      <c r="AC21" s="440"/>
      <c r="AD21" s="440"/>
      <c r="AE21" s="440"/>
      <c r="AF21" s="440"/>
      <c r="AG21" s="440"/>
      <c r="AH21" s="440"/>
      <c r="AI21" s="440"/>
      <c r="AJ21" s="440"/>
      <c r="AK21" s="440"/>
      <c r="AL21" s="440"/>
      <c r="AM21" s="440"/>
      <c r="AN21" s="440"/>
      <c r="AO21" s="440"/>
      <c r="AP21" s="440"/>
      <c r="AQ21" s="440"/>
      <c r="AR21" s="440"/>
      <c r="AS21" s="440"/>
      <c r="AT21" s="440" t="s">
        <v>277</v>
      </c>
      <c r="AU21" s="440" t="s">
        <v>277</v>
      </c>
      <c r="AV21" s="440"/>
      <c r="AW21" s="440"/>
      <c r="AX21" s="440"/>
      <c r="AY21" s="440"/>
      <c r="AZ21" s="440"/>
      <c r="BA21" s="440" t="s">
        <v>277</v>
      </c>
    </row>
    <row r="22" spans="1:53" ht="14.45" x14ac:dyDescent="0.3">
      <c r="A22" s="206">
        <v>15</v>
      </c>
      <c r="B22" s="28" t="s">
        <v>77</v>
      </c>
      <c r="C22" s="28" t="s">
        <v>78</v>
      </c>
      <c r="D22" s="209" t="s">
        <v>267</v>
      </c>
      <c r="E22" s="210" t="s">
        <v>257</v>
      </c>
      <c r="F22" s="210" t="s">
        <v>277</v>
      </c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 t="s">
        <v>277</v>
      </c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 t="s">
        <v>277</v>
      </c>
      <c r="AU22" s="210" t="s">
        <v>277</v>
      </c>
      <c r="AV22" s="210"/>
      <c r="AW22" s="210"/>
      <c r="AX22" s="210"/>
      <c r="AY22" s="210"/>
      <c r="AZ22" s="210"/>
      <c r="BA22" s="210" t="s">
        <v>277</v>
      </c>
    </row>
    <row r="23" spans="1:53" s="221" customFormat="1" x14ac:dyDescent="0.25">
      <c r="A23" s="208">
        <v>16</v>
      </c>
      <c r="B23" s="36" t="s">
        <v>79</v>
      </c>
      <c r="C23" s="36" t="s">
        <v>80</v>
      </c>
      <c r="D23" s="439" t="s">
        <v>262</v>
      </c>
      <c r="E23" s="440" t="s">
        <v>261</v>
      </c>
      <c r="F23" s="440"/>
      <c r="G23" s="440"/>
      <c r="H23" s="440"/>
      <c r="I23" s="440"/>
      <c r="J23" s="440"/>
      <c r="K23" s="440"/>
      <c r="L23" s="440"/>
      <c r="M23" s="440" t="s">
        <v>277</v>
      </c>
      <c r="N23" s="440"/>
      <c r="O23" s="440" t="s">
        <v>277</v>
      </c>
      <c r="P23" s="440"/>
      <c r="Q23" s="440"/>
      <c r="R23" s="440"/>
      <c r="S23" s="440"/>
      <c r="T23" s="440"/>
      <c r="U23" s="440"/>
      <c r="V23" s="440"/>
      <c r="W23" s="440"/>
      <c r="X23" s="440"/>
      <c r="Y23" s="440"/>
      <c r="Z23" s="440"/>
      <c r="AA23" s="440" t="s">
        <v>277</v>
      </c>
      <c r="AB23" s="440"/>
      <c r="AC23" s="440"/>
      <c r="AD23" s="440"/>
      <c r="AE23" s="440"/>
      <c r="AF23" s="440"/>
      <c r="AG23" s="440"/>
      <c r="AH23" s="440"/>
      <c r="AI23" s="440"/>
      <c r="AJ23" s="440"/>
      <c r="AK23" s="440"/>
      <c r="AL23" s="440"/>
      <c r="AM23" s="440"/>
      <c r="AN23" s="440"/>
      <c r="AO23" s="440"/>
      <c r="AP23" s="440"/>
      <c r="AQ23" s="440"/>
      <c r="AR23" s="440"/>
      <c r="AS23" s="440"/>
      <c r="AT23" s="440"/>
      <c r="AU23" s="440"/>
      <c r="AV23" s="440" t="s">
        <v>277</v>
      </c>
      <c r="AW23" s="440"/>
      <c r="AX23" s="440"/>
      <c r="AY23" s="440"/>
      <c r="AZ23" s="440"/>
      <c r="BA23" s="440" t="s">
        <v>277</v>
      </c>
    </row>
    <row r="24" spans="1:53" s="221" customFormat="1" x14ac:dyDescent="0.25">
      <c r="A24" s="208">
        <v>17</v>
      </c>
      <c r="B24" s="36" t="s">
        <v>81</v>
      </c>
      <c r="C24" s="36" t="s">
        <v>82</v>
      </c>
      <c r="D24" s="439" t="s">
        <v>265</v>
      </c>
      <c r="E24" s="440" t="s">
        <v>260</v>
      </c>
      <c r="F24" s="440"/>
      <c r="G24" s="440"/>
      <c r="H24" s="440" t="s">
        <v>277</v>
      </c>
      <c r="I24" s="440"/>
      <c r="J24" s="440"/>
      <c r="K24" s="440"/>
      <c r="L24" s="440"/>
      <c r="M24" s="440"/>
      <c r="N24" s="440"/>
      <c r="O24" s="440"/>
      <c r="P24" s="440"/>
      <c r="Q24" s="440"/>
      <c r="R24" s="440"/>
      <c r="S24" s="440"/>
      <c r="T24" s="440"/>
      <c r="U24" s="440"/>
      <c r="V24" s="440"/>
      <c r="W24" s="440"/>
      <c r="X24" s="440" t="s">
        <v>277</v>
      </c>
      <c r="Y24" s="440"/>
      <c r="Z24" s="440"/>
      <c r="AA24" s="440" t="s">
        <v>277</v>
      </c>
      <c r="AB24" s="440"/>
      <c r="AC24" s="440"/>
      <c r="AD24" s="440"/>
      <c r="AE24" s="440"/>
      <c r="AF24" s="440"/>
      <c r="AG24" s="440" t="s">
        <v>277</v>
      </c>
      <c r="AH24" s="440"/>
      <c r="AI24" s="440"/>
      <c r="AJ24" s="440"/>
      <c r="AK24" s="440"/>
      <c r="AL24" s="440"/>
      <c r="AM24" s="440"/>
      <c r="AN24" s="440"/>
      <c r="AO24" s="440"/>
      <c r="AP24" s="440"/>
      <c r="AQ24" s="440"/>
      <c r="AR24" s="440"/>
      <c r="AS24" s="440"/>
      <c r="AT24" s="440"/>
      <c r="AU24" s="440"/>
      <c r="AV24" s="440"/>
      <c r="AW24" s="440" t="s">
        <v>277</v>
      </c>
      <c r="AX24" s="440"/>
      <c r="AY24" s="440"/>
      <c r="AZ24" s="440"/>
      <c r="BA24" s="440" t="s">
        <v>277</v>
      </c>
    </row>
    <row r="25" spans="1:53" s="221" customFormat="1" x14ac:dyDescent="0.25">
      <c r="A25" s="208">
        <v>18</v>
      </c>
      <c r="B25" s="36" t="s">
        <v>83</v>
      </c>
      <c r="C25" s="36" t="s">
        <v>84</v>
      </c>
      <c r="D25" s="439" t="s">
        <v>267</v>
      </c>
      <c r="E25" s="440" t="s">
        <v>260</v>
      </c>
      <c r="F25" s="440"/>
      <c r="G25" s="440"/>
      <c r="H25" s="440" t="s">
        <v>277</v>
      </c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0"/>
      <c r="T25" s="440"/>
      <c r="U25" s="440"/>
      <c r="V25" s="440" t="s">
        <v>277</v>
      </c>
      <c r="W25" s="440"/>
      <c r="X25" s="440" t="s">
        <v>277</v>
      </c>
      <c r="Y25" s="440"/>
      <c r="Z25" s="440"/>
      <c r="AA25" s="440"/>
      <c r="AB25" s="440"/>
      <c r="AC25" s="440"/>
      <c r="AD25" s="440"/>
      <c r="AE25" s="440"/>
      <c r="AF25" s="440"/>
      <c r="AG25" s="440"/>
      <c r="AH25" s="440" t="s">
        <v>277</v>
      </c>
      <c r="AI25" s="440"/>
      <c r="AJ25" s="440"/>
      <c r="AK25" s="440"/>
      <c r="AL25" s="440"/>
      <c r="AM25" s="440"/>
      <c r="AN25" s="440"/>
      <c r="AO25" s="440"/>
      <c r="AP25" s="440"/>
      <c r="AQ25" s="440"/>
      <c r="AR25" s="440"/>
      <c r="AS25" s="440"/>
      <c r="AT25" s="440"/>
      <c r="AU25" s="440"/>
      <c r="AV25" s="440"/>
      <c r="AW25" s="440"/>
      <c r="AX25" s="440"/>
      <c r="AY25" s="440"/>
      <c r="AZ25" s="440" t="s">
        <v>277</v>
      </c>
      <c r="BA25" s="440" t="s">
        <v>277</v>
      </c>
    </row>
    <row r="26" spans="1:53" s="221" customFormat="1" x14ac:dyDescent="0.25">
      <c r="A26" s="208">
        <v>19</v>
      </c>
      <c r="B26" s="36" t="s">
        <v>85</v>
      </c>
      <c r="C26" s="36" t="s">
        <v>86</v>
      </c>
      <c r="D26" s="439" t="s">
        <v>268</v>
      </c>
      <c r="E26" s="440"/>
      <c r="F26" s="440"/>
      <c r="G26" s="440"/>
      <c r="H26" s="440" t="s">
        <v>277</v>
      </c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40"/>
      <c r="U26" s="440"/>
      <c r="V26" s="440" t="s">
        <v>277</v>
      </c>
      <c r="W26" s="440"/>
      <c r="X26" s="440" t="s">
        <v>277</v>
      </c>
      <c r="Y26" s="440"/>
      <c r="Z26" s="440"/>
      <c r="AA26" s="440"/>
      <c r="AB26" s="440"/>
      <c r="AC26" s="440"/>
      <c r="AD26" s="440"/>
      <c r="AE26" s="440"/>
      <c r="AF26" s="440"/>
      <c r="AG26" s="440"/>
      <c r="AH26" s="440" t="s">
        <v>277</v>
      </c>
      <c r="AI26" s="440"/>
      <c r="AJ26" s="440"/>
      <c r="AK26" s="440"/>
      <c r="AL26" s="440"/>
      <c r="AM26" s="440"/>
      <c r="AN26" s="440"/>
      <c r="AO26" s="440"/>
      <c r="AP26" s="440"/>
      <c r="AQ26" s="440"/>
      <c r="AR26" s="440"/>
      <c r="AS26" s="440"/>
      <c r="AT26" s="440"/>
      <c r="AU26" s="440"/>
      <c r="AV26" s="440"/>
      <c r="AW26" s="440"/>
      <c r="AX26" s="440"/>
      <c r="AY26" s="440"/>
      <c r="AZ26" s="440" t="s">
        <v>277</v>
      </c>
      <c r="BA26" s="440" t="s">
        <v>277</v>
      </c>
    </row>
    <row r="27" spans="1:53" s="221" customFormat="1" x14ac:dyDescent="0.25">
      <c r="A27" s="208">
        <v>20</v>
      </c>
      <c r="B27" s="36" t="s">
        <v>87</v>
      </c>
      <c r="C27" s="36" t="s">
        <v>88</v>
      </c>
      <c r="D27" s="439" t="s">
        <v>268</v>
      </c>
      <c r="E27" s="440" t="s">
        <v>274</v>
      </c>
      <c r="F27" s="440"/>
      <c r="G27" s="440"/>
      <c r="H27" s="440"/>
      <c r="I27" s="440" t="s">
        <v>277</v>
      </c>
      <c r="J27" s="440"/>
      <c r="K27" s="440"/>
      <c r="L27" s="440"/>
      <c r="M27" s="440"/>
      <c r="N27" s="440"/>
      <c r="O27" s="440"/>
      <c r="P27" s="440"/>
      <c r="Q27" s="440"/>
      <c r="R27" s="440"/>
      <c r="S27" s="440"/>
      <c r="T27" s="440"/>
      <c r="U27" s="440"/>
      <c r="V27" s="440"/>
      <c r="W27" s="440"/>
      <c r="X27" s="440"/>
      <c r="Y27" s="440"/>
      <c r="Z27" s="440"/>
      <c r="AA27" s="440"/>
      <c r="AB27" s="440"/>
      <c r="AC27" s="440"/>
      <c r="AD27" s="440"/>
      <c r="AE27" s="440"/>
      <c r="AF27" s="440"/>
      <c r="AG27" s="440"/>
      <c r="AH27" s="440"/>
      <c r="AI27" s="440"/>
      <c r="AJ27" s="440"/>
      <c r="AK27" s="440"/>
      <c r="AL27" s="440" t="s">
        <v>277</v>
      </c>
      <c r="AM27" s="440"/>
      <c r="AN27" s="440"/>
      <c r="AO27" s="440"/>
      <c r="AP27" s="440"/>
      <c r="AQ27" s="440"/>
      <c r="AR27" s="440"/>
      <c r="AS27" s="440"/>
      <c r="AT27" s="440"/>
      <c r="AU27" s="440"/>
      <c r="AV27" s="440"/>
      <c r="AW27" s="440"/>
      <c r="AX27" s="440"/>
      <c r="AY27" s="440"/>
      <c r="AZ27" s="440"/>
      <c r="BA27" s="440" t="s">
        <v>277</v>
      </c>
    </row>
    <row r="28" spans="1:53" s="221" customFormat="1" x14ac:dyDescent="0.25">
      <c r="A28" s="208">
        <v>21</v>
      </c>
      <c r="B28" s="36" t="s">
        <v>89</v>
      </c>
      <c r="C28" s="36" t="s">
        <v>90</v>
      </c>
      <c r="D28" s="439" t="s">
        <v>264</v>
      </c>
      <c r="E28" s="440" t="s">
        <v>278</v>
      </c>
      <c r="F28" s="440"/>
      <c r="G28" s="440"/>
      <c r="H28" s="440"/>
      <c r="I28" s="440" t="s">
        <v>277</v>
      </c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40"/>
      <c r="U28" s="440"/>
      <c r="V28" s="440"/>
      <c r="W28" s="440"/>
      <c r="X28" s="440" t="s">
        <v>277</v>
      </c>
      <c r="Y28" s="440"/>
      <c r="Z28" s="440"/>
      <c r="AA28" s="440"/>
      <c r="AB28" s="440"/>
      <c r="AC28" s="440" t="s">
        <v>277</v>
      </c>
      <c r="AD28" s="440"/>
      <c r="AE28" s="440"/>
      <c r="AF28" s="440"/>
      <c r="AG28" s="440"/>
      <c r="AH28" s="440" t="s">
        <v>277</v>
      </c>
      <c r="AI28" s="440"/>
      <c r="AJ28" s="440"/>
      <c r="AK28" s="440"/>
      <c r="AL28" s="440"/>
      <c r="AM28" s="440"/>
      <c r="AN28" s="440"/>
      <c r="AO28" s="440"/>
      <c r="AP28" s="440"/>
      <c r="AQ28" s="440"/>
      <c r="AR28" s="440"/>
      <c r="AS28" s="440"/>
      <c r="AT28" s="440"/>
      <c r="AU28" s="440"/>
      <c r="AV28" s="440"/>
      <c r="AW28" s="440" t="s">
        <v>277</v>
      </c>
      <c r="AX28" s="440"/>
      <c r="AY28" s="440"/>
      <c r="AZ28" s="440"/>
      <c r="BA28" s="440" t="s">
        <v>277</v>
      </c>
    </row>
    <row r="29" spans="1:53" s="221" customFormat="1" x14ac:dyDescent="0.25">
      <c r="A29" s="208">
        <v>22</v>
      </c>
      <c r="B29" s="36" t="s">
        <v>91</v>
      </c>
      <c r="C29" s="36" t="s">
        <v>92</v>
      </c>
      <c r="D29" s="439" t="s">
        <v>265</v>
      </c>
      <c r="E29" s="440" t="s">
        <v>278</v>
      </c>
      <c r="F29" s="440"/>
      <c r="G29" s="440"/>
      <c r="H29" s="440"/>
      <c r="I29" s="440" t="s">
        <v>277</v>
      </c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40"/>
      <c r="U29" s="440"/>
      <c r="V29" s="440"/>
      <c r="W29" s="440"/>
      <c r="X29" s="440" t="s">
        <v>277</v>
      </c>
      <c r="Y29" s="440"/>
      <c r="Z29" s="440"/>
      <c r="AA29" s="440"/>
      <c r="AB29" s="440"/>
      <c r="AC29" s="440" t="s">
        <v>277</v>
      </c>
      <c r="AD29" s="440"/>
      <c r="AE29" s="440"/>
      <c r="AF29" s="440"/>
      <c r="AG29" s="440"/>
      <c r="AH29" s="440" t="s">
        <v>277</v>
      </c>
      <c r="AI29" s="440"/>
      <c r="AJ29" s="440"/>
      <c r="AK29" s="440"/>
      <c r="AL29" s="440"/>
      <c r="AM29" s="440"/>
      <c r="AN29" s="440"/>
      <c r="AO29" s="440"/>
      <c r="AP29" s="440"/>
      <c r="AQ29" s="440"/>
      <c r="AR29" s="440"/>
      <c r="AS29" s="440"/>
      <c r="AT29" s="440"/>
      <c r="AU29" s="440"/>
      <c r="AV29" s="440"/>
      <c r="AW29" s="440" t="s">
        <v>277</v>
      </c>
      <c r="AX29" s="440"/>
      <c r="AY29" s="440"/>
      <c r="AZ29" s="440"/>
      <c r="BA29" s="440" t="s">
        <v>277</v>
      </c>
    </row>
    <row r="30" spans="1:53" s="221" customFormat="1" x14ac:dyDescent="0.25">
      <c r="A30" s="208">
        <v>23</v>
      </c>
      <c r="B30" s="36" t="s">
        <v>93</v>
      </c>
      <c r="C30" s="36" t="s">
        <v>94</v>
      </c>
      <c r="D30" s="439" t="s">
        <v>266</v>
      </c>
      <c r="E30" s="440" t="s">
        <v>260</v>
      </c>
      <c r="F30" s="440"/>
      <c r="G30" s="440"/>
      <c r="H30" s="440" t="s">
        <v>277</v>
      </c>
      <c r="I30" s="440"/>
      <c r="J30" s="440" t="s">
        <v>277</v>
      </c>
      <c r="K30" s="440"/>
      <c r="L30" s="440"/>
      <c r="M30" s="440"/>
      <c r="N30" s="440"/>
      <c r="O30" s="440"/>
      <c r="P30" s="440"/>
      <c r="Q30" s="440"/>
      <c r="R30" s="440"/>
      <c r="S30" s="440"/>
      <c r="T30" s="440"/>
      <c r="U30" s="440"/>
      <c r="V30" s="440"/>
      <c r="W30" s="440"/>
      <c r="X30" s="440"/>
      <c r="Y30" s="440"/>
      <c r="Z30" s="440"/>
      <c r="AA30" s="440"/>
      <c r="AB30" s="440"/>
      <c r="AC30" s="440"/>
      <c r="AD30" s="440"/>
      <c r="AE30" s="440"/>
      <c r="AF30" s="440"/>
      <c r="AG30" s="440"/>
      <c r="AH30" s="440" t="s">
        <v>277</v>
      </c>
      <c r="AI30" s="440"/>
      <c r="AJ30" s="440"/>
      <c r="AK30" s="440"/>
      <c r="AL30" s="440"/>
      <c r="AM30" s="440"/>
      <c r="AN30" s="440"/>
      <c r="AO30" s="440"/>
      <c r="AP30" s="440"/>
      <c r="AQ30" s="440"/>
      <c r="AR30" s="440"/>
      <c r="AS30" s="440"/>
      <c r="AT30" s="440"/>
      <c r="AU30" s="440"/>
      <c r="AV30" s="440"/>
      <c r="AW30" s="440"/>
      <c r="AX30" s="440" t="s">
        <v>277</v>
      </c>
      <c r="AY30" s="440"/>
      <c r="AZ30" s="440"/>
      <c r="BA30" s="440" t="s">
        <v>277</v>
      </c>
    </row>
    <row r="31" spans="1:53" s="221" customFormat="1" x14ac:dyDescent="0.25">
      <c r="A31" s="208">
        <v>24</v>
      </c>
      <c r="B31" s="36" t="s">
        <v>95</v>
      </c>
      <c r="C31" s="36" t="s">
        <v>96</v>
      </c>
      <c r="D31" s="439" t="s">
        <v>269</v>
      </c>
      <c r="E31" s="440" t="s">
        <v>278</v>
      </c>
      <c r="F31" s="440"/>
      <c r="G31" s="440"/>
      <c r="H31" s="440" t="s">
        <v>277</v>
      </c>
      <c r="I31" s="440"/>
      <c r="J31" s="440" t="s">
        <v>277</v>
      </c>
      <c r="K31" s="440"/>
      <c r="L31" s="440"/>
      <c r="M31" s="440"/>
      <c r="N31" s="440"/>
      <c r="O31" s="440"/>
      <c r="P31" s="440"/>
      <c r="Q31" s="440"/>
      <c r="R31" s="440"/>
      <c r="S31" s="440"/>
      <c r="T31" s="440"/>
      <c r="U31" s="440"/>
      <c r="V31" s="440"/>
      <c r="W31" s="440"/>
      <c r="X31" s="440"/>
      <c r="Y31" s="440"/>
      <c r="Z31" s="440"/>
      <c r="AA31" s="440"/>
      <c r="AB31" s="440"/>
      <c r="AC31" s="440"/>
      <c r="AD31" s="440"/>
      <c r="AE31" s="440"/>
      <c r="AF31" s="440"/>
      <c r="AG31" s="440"/>
      <c r="AH31" s="440" t="s">
        <v>277</v>
      </c>
      <c r="AI31" s="440"/>
      <c r="AJ31" s="440"/>
      <c r="AK31" s="440"/>
      <c r="AL31" s="440"/>
      <c r="AM31" s="440"/>
      <c r="AN31" s="440"/>
      <c r="AO31" s="440"/>
      <c r="AP31" s="440"/>
      <c r="AQ31" s="440"/>
      <c r="AR31" s="440"/>
      <c r="AS31" s="440"/>
      <c r="AT31" s="440"/>
      <c r="AU31" s="440"/>
      <c r="AV31" s="440"/>
      <c r="AW31" s="440"/>
      <c r="AX31" s="440" t="s">
        <v>277</v>
      </c>
      <c r="AY31" s="440"/>
      <c r="AZ31" s="440"/>
      <c r="BA31" s="440" t="s">
        <v>277</v>
      </c>
    </row>
    <row r="32" spans="1:53" s="221" customFormat="1" x14ac:dyDescent="0.25">
      <c r="A32" s="208">
        <v>25</v>
      </c>
      <c r="B32" s="36" t="s">
        <v>97</v>
      </c>
      <c r="C32" s="36" t="s">
        <v>98</v>
      </c>
      <c r="D32" s="439" t="s">
        <v>270</v>
      </c>
      <c r="E32" s="440" t="s">
        <v>260</v>
      </c>
      <c r="F32" s="440"/>
      <c r="G32" s="440" t="s">
        <v>277</v>
      </c>
      <c r="H32" s="440"/>
      <c r="I32" s="440"/>
      <c r="J32" s="440"/>
      <c r="K32" s="440"/>
      <c r="L32" s="440"/>
      <c r="M32" s="440"/>
      <c r="N32" s="440"/>
      <c r="O32" s="440"/>
      <c r="P32" s="440"/>
      <c r="Q32" s="440"/>
      <c r="R32" s="440"/>
      <c r="S32" s="440"/>
      <c r="T32" s="440" t="s">
        <v>277</v>
      </c>
      <c r="U32" s="440"/>
      <c r="V32" s="440"/>
      <c r="W32" s="440" t="s">
        <v>277</v>
      </c>
      <c r="X32" s="440"/>
      <c r="Y32" s="440"/>
      <c r="Z32" s="440"/>
      <c r="AA32" s="440"/>
      <c r="AB32" s="440"/>
      <c r="AC32" s="440"/>
      <c r="AD32" s="440" t="s">
        <v>277</v>
      </c>
      <c r="AE32" s="440"/>
      <c r="AF32" s="440"/>
      <c r="AG32" s="440"/>
      <c r="AH32" s="440"/>
      <c r="AI32" s="440"/>
      <c r="AJ32" s="440"/>
      <c r="AK32" s="440"/>
      <c r="AL32" s="440"/>
      <c r="AM32" s="440"/>
      <c r="AN32" s="440"/>
      <c r="AO32" s="440"/>
      <c r="AP32" s="440"/>
      <c r="AQ32" s="440"/>
      <c r="AR32" s="440"/>
      <c r="AS32" s="440"/>
      <c r="AT32" s="440"/>
      <c r="AU32" s="440"/>
      <c r="AV32" s="440" t="s">
        <v>277</v>
      </c>
      <c r="AW32" s="440"/>
      <c r="AX32" s="440"/>
      <c r="AY32" s="440"/>
      <c r="AZ32" s="440"/>
      <c r="BA32" s="440" t="s">
        <v>277</v>
      </c>
    </row>
    <row r="33" spans="1:53" s="221" customFormat="1" x14ac:dyDescent="0.25">
      <c r="A33" s="208">
        <v>26</v>
      </c>
      <c r="B33" s="36" t="s">
        <v>99</v>
      </c>
      <c r="C33" s="36" t="s">
        <v>100</v>
      </c>
      <c r="D33" s="439" t="s">
        <v>266</v>
      </c>
      <c r="E33" s="440" t="s">
        <v>39</v>
      </c>
      <c r="F33" s="440"/>
      <c r="G33" s="440"/>
      <c r="H33" s="440"/>
      <c r="I33" s="440"/>
      <c r="J33" s="440"/>
      <c r="K33" s="440"/>
      <c r="L33" s="440"/>
      <c r="M33" s="440" t="s">
        <v>277</v>
      </c>
      <c r="N33" s="440" t="s">
        <v>277</v>
      </c>
      <c r="O33" s="440"/>
      <c r="P33" s="440"/>
      <c r="Q33" s="440"/>
      <c r="R33" s="440"/>
      <c r="S33" s="440"/>
      <c r="T33" s="440"/>
      <c r="U33" s="440"/>
      <c r="V33" s="440"/>
      <c r="W33" s="440"/>
      <c r="X33" s="440" t="s">
        <v>277</v>
      </c>
      <c r="Y33" s="440"/>
      <c r="Z33" s="440"/>
      <c r="AA33" s="440"/>
      <c r="AB33" s="440"/>
      <c r="AC33" s="440" t="s">
        <v>277</v>
      </c>
      <c r="AD33" s="440"/>
      <c r="AE33" s="440"/>
      <c r="AF33" s="440"/>
      <c r="AG33" s="440"/>
      <c r="AH33" s="440"/>
      <c r="AI33" s="440"/>
      <c r="AJ33" s="440"/>
      <c r="AK33" s="440"/>
      <c r="AL33" s="440"/>
      <c r="AM33" s="440"/>
      <c r="AN33" s="440"/>
      <c r="AO33" s="440"/>
      <c r="AP33" s="440"/>
      <c r="AQ33" s="440"/>
      <c r="AR33" s="440"/>
      <c r="AS33" s="440"/>
      <c r="AT33" s="440"/>
      <c r="AU33" s="440"/>
      <c r="AV33" s="440" t="s">
        <v>277</v>
      </c>
      <c r="AW33" s="440"/>
      <c r="AX33" s="440"/>
      <c r="AY33" s="440"/>
      <c r="AZ33" s="440"/>
      <c r="BA33" s="440" t="s">
        <v>277</v>
      </c>
    </row>
    <row r="34" spans="1:53" s="221" customFormat="1" x14ac:dyDescent="0.25">
      <c r="A34" s="208">
        <v>27</v>
      </c>
      <c r="B34" s="36" t="s">
        <v>101</v>
      </c>
      <c r="C34" s="36" t="s">
        <v>102</v>
      </c>
      <c r="D34" s="439" t="s">
        <v>269</v>
      </c>
      <c r="E34" s="440" t="s">
        <v>276</v>
      </c>
      <c r="F34" s="440"/>
      <c r="G34" s="440"/>
      <c r="H34" s="440"/>
      <c r="I34" s="440"/>
      <c r="J34" s="440"/>
      <c r="K34" s="440"/>
      <c r="L34" s="440"/>
      <c r="M34" s="440"/>
      <c r="N34" s="440"/>
      <c r="O34" s="440"/>
      <c r="P34" s="440"/>
      <c r="Q34" s="440"/>
      <c r="R34" s="440"/>
      <c r="S34" s="440"/>
      <c r="T34" s="440"/>
      <c r="U34" s="440" t="s">
        <v>277</v>
      </c>
      <c r="V34" s="440"/>
      <c r="W34" s="440"/>
      <c r="X34" s="440"/>
      <c r="Y34" s="440"/>
      <c r="Z34" s="440"/>
      <c r="AA34" s="440"/>
      <c r="AB34" s="440"/>
      <c r="AC34" s="440"/>
      <c r="AD34" s="440"/>
      <c r="AE34" s="440"/>
      <c r="AF34" s="440"/>
      <c r="AG34" s="440"/>
      <c r="AH34" s="440"/>
      <c r="AI34" s="440"/>
      <c r="AJ34" s="440"/>
      <c r="AK34" s="440"/>
      <c r="AL34" s="440"/>
      <c r="AM34" s="440"/>
      <c r="AN34" s="440"/>
      <c r="AO34" s="440"/>
      <c r="AP34" s="440"/>
      <c r="AQ34" s="440"/>
      <c r="AR34" s="440"/>
      <c r="AS34" s="440"/>
      <c r="AT34" s="440"/>
      <c r="AU34" s="440" t="s">
        <v>277</v>
      </c>
      <c r="AV34" s="440"/>
      <c r="AW34" s="440"/>
      <c r="AX34" s="440"/>
      <c r="AY34" s="440"/>
      <c r="AZ34" s="440"/>
      <c r="BA34" s="440" t="s">
        <v>277</v>
      </c>
    </row>
    <row r="35" spans="1:53" s="221" customFormat="1" ht="42.75" x14ac:dyDescent="0.25">
      <c r="A35" s="208">
        <v>28</v>
      </c>
      <c r="B35" s="36" t="s">
        <v>103</v>
      </c>
      <c r="C35" s="441" t="s">
        <v>104</v>
      </c>
      <c r="D35" s="439" t="s">
        <v>264</v>
      </c>
      <c r="E35" s="440" t="s">
        <v>260</v>
      </c>
      <c r="F35" s="440"/>
      <c r="G35" s="440"/>
      <c r="H35" s="440"/>
      <c r="I35" s="440"/>
      <c r="J35" s="440"/>
      <c r="K35" s="440" t="s">
        <v>277</v>
      </c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0"/>
      <c r="Y35" s="440"/>
      <c r="Z35" s="440"/>
      <c r="AA35" s="440" t="s">
        <v>277</v>
      </c>
      <c r="AB35" s="440"/>
      <c r="AC35" s="440"/>
      <c r="AD35" s="440"/>
      <c r="AE35" s="440"/>
      <c r="AF35" s="440"/>
      <c r="AG35" s="440"/>
      <c r="AH35" s="440"/>
      <c r="AI35" s="440"/>
      <c r="AJ35" s="440" t="s">
        <v>277</v>
      </c>
      <c r="AK35" s="440"/>
      <c r="AL35" s="440"/>
      <c r="AM35" s="440"/>
      <c r="AN35" s="440"/>
      <c r="AO35" s="440"/>
      <c r="AP35" s="440"/>
      <c r="AQ35" s="440"/>
      <c r="AR35" s="440"/>
      <c r="AS35" s="440"/>
      <c r="AT35" s="440" t="s">
        <v>277</v>
      </c>
      <c r="AU35" s="440"/>
      <c r="AV35" s="440"/>
      <c r="AW35" s="440"/>
      <c r="AX35" s="440"/>
      <c r="AY35" s="440"/>
      <c r="AZ35" s="440"/>
      <c r="BA35" s="440" t="s">
        <v>277</v>
      </c>
    </row>
    <row r="36" spans="1:53" ht="42.75" x14ac:dyDescent="0.25">
      <c r="A36" s="206">
        <v>29</v>
      </c>
      <c r="B36" s="28" t="s">
        <v>105</v>
      </c>
      <c r="C36" s="37" t="s">
        <v>106</v>
      </c>
      <c r="D36" s="209" t="s">
        <v>265</v>
      </c>
      <c r="E36" s="210" t="s">
        <v>261</v>
      </c>
      <c r="F36" s="210"/>
      <c r="G36" s="210"/>
      <c r="H36" s="210"/>
      <c r="I36" s="210"/>
      <c r="J36" s="210"/>
      <c r="K36" s="210" t="s">
        <v>277</v>
      </c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 t="s">
        <v>277</v>
      </c>
      <c r="AB36" s="210"/>
      <c r="AC36" s="210"/>
      <c r="AD36" s="210"/>
      <c r="AE36" s="210"/>
      <c r="AF36" s="210"/>
      <c r="AG36" s="210"/>
      <c r="AH36" s="210"/>
      <c r="AI36" s="210"/>
      <c r="AJ36" s="210" t="s">
        <v>277</v>
      </c>
      <c r="AK36" s="210"/>
      <c r="AL36" s="210"/>
      <c r="AM36" s="210"/>
      <c r="AN36" s="210"/>
      <c r="AO36" s="210"/>
      <c r="AP36" s="210"/>
      <c r="AQ36" s="210"/>
      <c r="AR36" s="210"/>
      <c r="AS36" s="210"/>
      <c r="AT36" s="210" t="s">
        <v>277</v>
      </c>
      <c r="AU36" s="210"/>
      <c r="AV36" s="210"/>
      <c r="AW36" s="210"/>
      <c r="AX36" s="210"/>
      <c r="AY36" s="210"/>
      <c r="AZ36" s="210"/>
      <c r="BA36" s="210" t="s">
        <v>277</v>
      </c>
    </row>
    <row r="37" spans="1:53" s="221" customFormat="1" x14ac:dyDescent="0.25">
      <c r="A37" s="208">
        <v>30</v>
      </c>
      <c r="B37" s="36" t="s">
        <v>107</v>
      </c>
      <c r="C37" s="36" t="s">
        <v>108</v>
      </c>
      <c r="D37" s="439" t="s">
        <v>265</v>
      </c>
      <c r="E37" s="440" t="s">
        <v>274</v>
      </c>
      <c r="F37" s="440"/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 t="s">
        <v>277</v>
      </c>
      <c r="W37" s="440"/>
      <c r="X37" s="440" t="s">
        <v>277</v>
      </c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0" t="s">
        <v>277</v>
      </c>
      <c r="AK37" s="440"/>
      <c r="AL37" s="440" t="s">
        <v>277</v>
      </c>
      <c r="AM37" s="440"/>
      <c r="AN37" s="440" t="s">
        <v>277</v>
      </c>
      <c r="AO37" s="440"/>
      <c r="AP37" s="440"/>
      <c r="AQ37" s="440"/>
      <c r="AR37" s="440"/>
      <c r="AS37" s="440"/>
      <c r="AT37" s="440" t="s">
        <v>277</v>
      </c>
      <c r="AU37" s="440"/>
      <c r="AV37" s="440"/>
      <c r="AW37" s="440"/>
      <c r="AX37" s="440"/>
      <c r="AY37" s="440" t="s">
        <v>277</v>
      </c>
      <c r="AZ37" s="440"/>
      <c r="BA37" s="440"/>
    </row>
    <row r="38" spans="1:53" x14ac:dyDescent="0.25">
      <c r="A38" s="206">
        <v>31</v>
      </c>
      <c r="B38" s="28" t="s">
        <v>109</v>
      </c>
      <c r="C38" s="28" t="s">
        <v>110</v>
      </c>
      <c r="D38" s="209" t="s">
        <v>267</v>
      </c>
      <c r="E38" s="210" t="s">
        <v>261</v>
      </c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 t="s">
        <v>277</v>
      </c>
      <c r="W38" s="210"/>
      <c r="X38" s="210" t="s">
        <v>277</v>
      </c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 t="s">
        <v>277</v>
      </c>
      <c r="AK38" s="210"/>
      <c r="AL38" s="210" t="s">
        <v>277</v>
      </c>
      <c r="AM38" s="210"/>
      <c r="AN38" s="210" t="s">
        <v>277</v>
      </c>
      <c r="AO38" s="210"/>
      <c r="AP38" s="210"/>
      <c r="AQ38" s="210"/>
      <c r="AR38" s="210"/>
      <c r="AS38" s="210"/>
      <c r="AT38" s="210" t="s">
        <v>277</v>
      </c>
      <c r="AU38" s="210"/>
      <c r="AV38" s="210"/>
      <c r="AW38" s="210"/>
      <c r="AX38" s="210"/>
      <c r="AY38" s="210" t="s">
        <v>277</v>
      </c>
      <c r="AZ38" s="210"/>
      <c r="BA38" s="210"/>
    </row>
    <row r="39" spans="1:53" x14ac:dyDescent="0.25">
      <c r="A39" s="206">
        <v>32</v>
      </c>
      <c r="B39" s="28" t="s">
        <v>111</v>
      </c>
      <c r="C39" s="28" t="s">
        <v>112</v>
      </c>
      <c r="D39" s="209" t="s">
        <v>268</v>
      </c>
      <c r="E39" s="210" t="s">
        <v>276</v>
      </c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 t="s">
        <v>277</v>
      </c>
      <c r="W39" s="210"/>
      <c r="X39" s="210" t="s">
        <v>277</v>
      </c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 t="s">
        <v>277</v>
      </c>
      <c r="AK39" s="210"/>
      <c r="AL39" s="210" t="s">
        <v>277</v>
      </c>
      <c r="AM39" s="210"/>
      <c r="AN39" s="210" t="s">
        <v>277</v>
      </c>
      <c r="AO39" s="210"/>
      <c r="AP39" s="210"/>
      <c r="AQ39" s="210"/>
      <c r="AR39" s="210"/>
      <c r="AS39" s="210"/>
      <c r="AT39" s="210" t="s">
        <v>277</v>
      </c>
      <c r="AU39" s="210"/>
      <c r="AV39" s="210"/>
      <c r="AW39" s="210"/>
      <c r="AX39" s="210"/>
      <c r="AY39" s="210" t="s">
        <v>277</v>
      </c>
      <c r="AZ39" s="210"/>
      <c r="BA39" s="210"/>
    </row>
    <row r="40" spans="1:53" s="221" customFormat="1" x14ac:dyDescent="0.25">
      <c r="A40" s="208">
        <v>33</v>
      </c>
      <c r="B40" s="36" t="s">
        <v>113</v>
      </c>
      <c r="C40" s="36" t="s">
        <v>114</v>
      </c>
      <c r="D40" s="439" t="s">
        <v>267</v>
      </c>
      <c r="E40" s="440" t="s">
        <v>274</v>
      </c>
      <c r="F40" s="440"/>
      <c r="G40" s="440" t="s">
        <v>277</v>
      </c>
      <c r="H40" s="440"/>
      <c r="I40" s="440" t="s">
        <v>277</v>
      </c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40"/>
      <c r="AC40" s="440"/>
      <c r="AD40" s="440"/>
      <c r="AE40" s="440"/>
      <c r="AF40" s="440" t="s">
        <v>277</v>
      </c>
      <c r="AG40" s="440"/>
      <c r="AH40" s="440"/>
      <c r="AI40" s="440"/>
      <c r="AJ40" s="440"/>
      <c r="AK40" s="440"/>
      <c r="AL40" s="440"/>
      <c r="AM40" s="440"/>
      <c r="AN40" s="440"/>
      <c r="AO40" s="440"/>
      <c r="AP40" s="440"/>
      <c r="AQ40" s="440"/>
      <c r="AR40" s="440"/>
      <c r="AS40" s="440"/>
      <c r="AT40" s="440"/>
      <c r="AU40" s="440"/>
      <c r="AV40" s="440"/>
      <c r="AW40" s="440"/>
      <c r="AX40" s="440"/>
      <c r="AY40" s="440"/>
      <c r="AZ40" s="440"/>
      <c r="BA40" s="440" t="s">
        <v>277</v>
      </c>
    </row>
    <row r="41" spans="1:53" s="221" customFormat="1" ht="42.75" x14ac:dyDescent="0.25">
      <c r="A41" s="208">
        <v>34</v>
      </c>
      <c r="B41" s="36" t="s">
        <v>115</v>
      </c>
      <c r="C41" s="36" t="s">
        <v>116</v>
      </c>
      <c r="D41" s="439" t="s">
        <v>267</v>
      </c>
      <c r="E41" s="440" t="s">
        <v>274</v>
      </c>
      <c r="F41" s="440"/>
      <c r="G41" s="440"/>
      <c r="H41" s="440"/>
      <c r="I41" s="440"/>
      <c r="J41" s="440"/>
      <c r="K41" s="440"/>
      <c r="L41" s="440"/>
      <c r="M41" s="440"/>
      <c r="N41" s="440" t="s">
        <v>277</v>
      </c>
      <c r="O41" s="440"/>
      <c r="P41" s="440"/>
      <c r="Q41" s="440"/>
      <c r="R41" s="440"/>
      <c r="S41" s="440"/>
      <c r="T41" s="440"/>
      <c r="U41" s="440" t="s">
        <v>277</v>
      </c>
      <c r="V41" s="440"/>
      <c r="W41" s="440"/>
      <c r="X41" s="440" t="s">
        <v>277</v>
      </c>
      <c r="Y41" s="440"/>
      <c r="Z41" s="440"/>
      <c r="AA41" s="440"/>
      <c r="AB41" s="440"/>
      <c r="AC41" s="440"/>
      <c r="AD41" s="440"/>
      <c r="AE41" s="440"/>
      <c r="AF41" s="440"/>
      <c r="AG41" s="440"/>
      <c r="AH41" s="440"/>
      <c r="AI41" s="440"/>
      <c r="AJ41" s="440"/>
      <c r="AK41" s="440"/>
      <c r="AL41" s="440" t="s">
        <v>277</v>
      </c>
      <c r="AM41" s="440"/>
      <c r="AN41" s="440"/>
      <c r="AO41" s="440"/>
      <c r="AP41" s="440"/>
      <c r="AQ41" s="440"/>
      <c r="AR41" s="440"/>
      <c r="AS41" s="440"/>
      <c r="AT41" s="440" t="s">
        <v>277</v>
      </c>
      <c r="AU41" s="440"/>
      <c r="AV41" s="440"/>
      <c r="AW41" s="440"/>
      <c r="AX41" s="440"/>
      <c r="AY41" s="440"/>
      <c r="AZ41" s="440"/>
      <c r="BA41" s="440" t="s">
        <v>277</v>
      </c>
    </row>
    <row r="42" spans="1:53" s="221" customFormat="1" x14ac:dyDescent="0.25">
      <c r="A42" s="208">
        <v>35</v>
      </c>
      <c r="B42" s="36" t="s">
        <v>117</v>
      </c>
      <c r="C42" s="36" t="s">
        <v>118</v>
      </c>
      <c r="D42" s="439" t="s">
        <v>270</v>
      </c>
      <c r="E42" s="440" t="s">
        <v>276</v>
      </c>
      <c r="F42" s="440"/>
      <c r="G42" s="440"/>
      <c r="H42" s="440"/>
      <c r="I42" s="440"/>
      <c r="J42" s="440"/>
      <c r="K42" s="440"/>
      <c r="L42" s="440"/>
      <c r="M42" s="440"/>
      <c r="N42" s="440"/>
      <c r="O42" s="440"/>
      <c r="P42" s="440" t="s">
        <v>277</v>
      </c>
      <c r="Q42" s="440"/>
      <c r="R42" s="440"/>
      <c r="S42" s="440"/>
      <c r="T42" s="440"/>
      <c r="U42" s="440" t="s">
        <v>277</v>
      </c>
      <c r="V42" s="440"/>
      <c r="W42" s="440"/>
      <c r="X42" s="440"/>
      <c r="Y42" s="440"/>
      <c r="Z42" s="440"/>
      <c r="AA42" s="440"/>
      <c r="AB42" s="440"/>
      <c r="AC42" s="440"/>
      <c r="AD42" s="440"/>
      <c r="AE42" s="440"/>
      <c r="AF42" s="440"/>
      <c r="AG42" s="440"/>
      <c r="AH42" s="440"/>
      <c r="AI42" s="440"/>
      <c r="AJ42" s="440"/>
      <c r="AK42" s="440"/>
      <c r="AL42" s="440"/>
      <c r="AM42" s="440"/>
      <c r="AN42" s="440"/>
      <c r="AO42" s="440"/>
      <c r="AP42" s="440"/>
      <c r="AQ42" s="440"/>
      <c r="AR42" s="440"/>
      <c r="AS42" s="440"/>
      <c r="AT42" s="440"/>
      <c r="AU42" s="440"/>
      <c r="AV42" s="440"/>
      <c r="AW42" s="440"/>
      <c r="AX42" s="440"/>
      <c r="AY42" s="440"/>
      <c r="AZ42" s="440" t="s">
        <v>277</v>
      </c>
      <c r="BA42" s="440" t="s">
        <v>277</v>
      </c>
    </row>
    <row r="43" spans="1:53" s="221" customFormat="1" x14ac:dyDescent="0.25">
      <c r="A43" s="208">
        <v>36</v>
      </c>
      <c r="B43" s="36" t="s">
        <v>119</v>
      </c>
      <c r="C43" s="36" t="s">
        <v>120</v>
      </c>
      <c r="D43" s="439" t="s">
        <v>270</v>
      </c>
      <c r="E43" s="440" t="s">
        <v>39</v>
      </c>
      <c r="F43" s="440"/>
      <c r="G43" s="440"/>
      <c r="H43" s="440"/>
      <c r="I43" s="440"/>
      <c r="J43" s="440"/>
      <c r="K43" s="440" t="s">
        <v>277</v>
      </c>
      <c r="L43" s="440"/>
      <c r="M43" s="440"/>
      <c r="N43" s="440"/>
      <c r="O43" s="440"/>
      <c r="P43" s="440"/>
      <c r="Q43" s="440"/>
      <c r="R43" s="440"/>
      <c r="S43" s="440"/>
      <c r="T43" s="440"/>
      <c r="U43" s="440"/>
      <c r="V43" s="440"/>
      <c r="W43" s="440"/>
      <c r="X43" s="440"/>
      <c r="Y43" s="440"/>
      <c r="Z43" s="440"/>
      <c r="AA43" s="440" t="s">
        <v>277</v>
      </c>
      <c r="AB43" s="440"/>
      <c r="AC43" s="440"/>
      <c r="AD43" s="440"/>
      <c r="AE43" s="440"/>
      <c r="AF43" s="440"/>
      <c r="AG43" s="440"/>
      <c r="AH43" s="440"/>
      <c r="AI43" s="440"/>
      <c r="AJ43" s="440"/>
      <c r="AK43" s="440"/>
      <c r="AL43" s="440"/>
      <c r="AM43" s="440"/>
      <c r="AN43" s="440"/>
      <c r="AO43" s="440"/>
      <c r="AP43" s="440"/>
      <c r="AQ43" s="440"/>
      <c r="AR43" s="440"/>
      <c r="AS43" s="440"/>
      <c r="AT43" s="440"/>
      <c r="AU43" s="440"/>
      <c r="AV43" s="440"/>
      <c r="AW43" s="440"/>
      <c r="AX43" s="440"/>
      <c r="AY43" s="440"/>
      <c r="AZ43" s="440"/>
      <c r="BA43" s="440" t="s">
        <v>277</v>
      </c>
    </row>
    <row r="44" spans="1:53" s="221" customFormat="1" ht="42.75" x14ac:dyDescent="0.25">
      <c r="A44" s="208">
        <v>37</v>
      </c>
      <c r="B44" s="36" t="s">
        <v>121</v>
      </c>
      <c r="C44" s="36" t="s">
        <v>122</v>
      </c>
      <c r="D44" s="439" t="s">
        <v>268</v>
      </c>
      <c r="E44" s="440" t="s">
        <v>274</v>
      </c>
      <c r="F44" s="440"/>
      <c r="G44" s="440"/>
      <c r="H44" s="440"/>
      <c r="I44" s="440"/>
      <c r="J44" s="440"/>
      <c r="K44" s="440"/>
      <c r="L44" s="440"/>
      <c r="M44" s="440" t="s">
        <v>277</v>
      </c>
      <c r="N44" s="440" t="s">
        <v>277</v>
      </c>
      <c r="O44" s="440"/>
      <c r="P44" s="440"/>
      <c r="Q44" s="440"/>
      <c r="R44" s="440"/>
      <c r="S44" s="440"/>
      <c r="T44" s="440"/>
      <c r="U44" s="440"/>
      <c r="V44" s="440"/>
      <c r="W44" s="440" t="s">
        <v>277</v>
      </c>
      <c r="X44" s="440"/>
      <c r="Y44" s="440"/>
      <c r="Z44" s="440"/>
      <c r="AA44" s="440"/>
      <c r="AB44" s="440"/>
      <c r="AC44" s="440" t="s">
        <v>277</v>
      </c>
      <c r="AD44" s="440"/>
      <c r="AE44" s="440"/>
      <c r="AF44" s="440"/>
      <c r="AG44" s="440"/>
      <c r="AH44" s="440"/>
      <c r="AI44" s="440"/>
      <c r="AJ44" s="440"/>
      <c r="AK44" s="440"/>
      <c r="AL44" s="440"/>
      <c r="AM44" s="440"/>
      <c r="AN44" s="440"/>
      <c r="AO44" s="440"/>
      <c r="AP44" s="440"/>
      <c r="AQ44" s="440"/>
      <c r="AR44" s="440"/>
      <c r="AS44" s="440"/>
      <c r="AT44" s="440"/>
      <c r="AU44" s="440"/>
      <c r="AV44" s="440" t="s">
        <v>277</v>
      </c>
      <c r="AW44" s="440"/>
      <c r="AX44" s="440"/>
      <c r="AY44" s="440"/>
      <c r="AZ44" s="440"/>
      <c r="BA44" s="440" t="s">
        <v>277</v>
      </c>
    </row>
    <row r="45" spans="1:53" s="221" customFormat="1" ht="42.75" x14ac:dyDescent="0.25">
      <c r="A45" s="208">
        <v>38</v>
      </c>
      <c r="B45" s="36" t="s">
        <v>123</v>
      </c>
      <c r="C45" s="36" t="s">
        <v>124</v>
      </c>
      <c r="D45" s="439" t="s">
        <v>266</v>
      </c>
      <c r="E45" s="440" t="s">
        <v>276</v>
      </c>
      <c r="F45" s="440"/>
      <c r="G45" s="440"/>
      <c r="H45" s="440"/>
      <c r="I45" s="440"/>
      <c r="J45" s="440"/>
      <c r="K45" s="440"/>
      <c r="L45" s="440"/>
      <c r="M45" s="440" t="s">
        <v>277</v>
      </c>
      <c r="N45" s="440" t="s">
        <v>277</v>
      </c>
      <c r="O45" s="440"/>
      <c r="P45" s="440"/>
      <c r="Q45" s="440"/>
      <c r="R45" s="440"/>
      <c r="S45" s="440"/>
      <c r="T45" s="440"/>
      <c r="U45" s="440"/>
      <c r="V45" s="440"/>
      <c r="W45" s="440"/>
      <c r="X45" s="440" t="s">
        <v>277</v>
      </c>
      <c r="Y45" s="440"/>
      <c r="Z45" s="440"/>
      <c r="AA45" s="440"/>
      <c r="AB45" s="440"/>
      <c r="AC45" s="440" t="s">
        <v>277</v>
      </c>
      <c r="AD45" s="440"/>
      <c r="AE45" s="440"/>
      <c r="AF45" s="440"/>
      <c r="AG45" s="440"/>
      <c r="AH45" s="440"/>
      <c r="AI45" s="440"/>
      <c r="AJ45" s="440"/>
      <c r="AK45" s="440"/>
      <c r="AL45" s="440"/>
      <c r="AM45" s="440"/>
      <c r="AN45" s="440"/>
      <c r="AO45" s="440"/>
      <c r="AP45" s="440"/>
      <c r="AQ45" s="440"/>
      <c r="AR45" s="440"/>
      <c r="AS45" s="440"/>
      <c r="AT45" s="440"/>
      <c r="AU45" s="440"/>
      <c r="AV45" s="440"/>
      <c r="AW45" s="440"/>
      <c r="AX45" s="440"/>
      <c r="AY45" s="440"/>
      <c r="AZ45" s="440" t="s">
        <v>277</v>
      </c>
      <c r="BA45" s="440" t="s">
        <v>277</v>
      </c>
    </row>
    <row r="46" spans="1:53" s="221" customFormat="1" ht="28.5" x14ac:dyDescent="0.25">
      <c r="A46" s="208">
        <v>39</v>
      </c>
      <c r="B46" s="36" t="s">
        <v>125</v>
      </c>
      <c r="C46" s="36" t="s">
        <v>126</v>
      </c>
      <c r="D46" s="439" t="s">
        <v>264</v>
      </c>
      <c r="E46" s="440" t="s">
        <v>261</v>
      </c>
      <c r="F46" s="440"/>
      <c r="G46" s="440"/>
      <c r="H46" s="440"/>
      <c r="I46" s="440"/>
      <c r="J46" s="440"/>
      <c r="K46" s="440"/>
      <c r="L46" s="440"/>
      <c r="M46" s="440"/>
      <c r="N46" s="440"/>
      <c r="O46" s="440"/>
      <c r="P46" s="440"/>
      <c r="Q46" s="440"/>
      <c r="R46" s="440"/>
      <c r="S46" s="440"/>
      <c r="T46" s="440"/>
      <c r="U46" s="440"/>
      <c r="V46" s="440"/>
      <c r="W46" s="440" t="s">
        <v>277</v>
      </c>
      <c r="X46" s="440" t="s">
        <v>277</v>
      </c>
      <c r="Y46" s="440"/>
      <c r="Z46" s="440"/>
      <c r="AA46" s="440" t="s">
        <v>277</v>
      </c>
      <c r="AB46" s="440" t="s">
        <v>277</v>
      </c>
      <c r="AC46" s="440"/>
      <c r="AD46" s="440"/>
      <c r="AE46" s="440"/>
      <c r="AF46" s="440"/>
      <c r="AG46" s="440"/>
      <c r="AH46" s="440"/>
      <c r="AI46" s="440"/>
      <c r="AJ46" s="440"/>
      <c r="AK46" s="440"/>
      <c r="AL46" s="440"/>
      <c r="AM46" s="440"/>
      <c r="AN46" s="440"/>
      <c r="AO46" s="440"/>
      <c r="AP46" s="440" t="s">
        <v>277</v>
      </c>
      <c r="AQ46" s="440"/>
      <c r="AR46" s="440"/>
      <c r="AS46" s="440"/>
      <c r="AT46" s="440" t="s">
        <v>277</v>
      </c>
      <c r="AU46" s="440"/>
      <c r="AV46" s="440"/>
      <c r="AW46" s="440"/>
      <c r="AX46" s="440"/>
      <c r="AY46" s="440"/>
      <c r="AZ46" s="440"/>
      <c r="BA46" s="440" t="s">
        <v>277</v>
      </c>
    </row>
    <row r="47" spans="1:53" s="221" customFormat="1" ht="28.5" x14ac:dyDescent="0.25">
      <c r="A47" s="208">
        <v>40</v>
      </c>
      <c r="B47" s="36" t="s">
        <v>127</v>
      </c>
      <c r="C47" s="36" t="s">
        <v>128</v>
      </c>
      <c r="D47" s="439" t="s">
        <v>268</v>
      </c>
      <c r="E47" s="440" t="s">
        <v>276</v>
      </c>
      <c r="F47" s="440"/>
      <c r="G47" s="440"/>
      <c r="H47" s="440"/>
      <c r="I47" s="440"/>
      <c r="J47" s="440"/>
      <c r="K47" s="440"/>
      <c r="L47" s="440"/>
      <c r="M47" s="440" t="s">
        <v>277</v>
      </c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 t="s">
        <v>277</v>
      </c>
      <c r="Y47" s="440"/>
      <c r="Z47" s="440"/>
      <c r="AA47" s="440" t="s">
        <v>277</v>
      </c>
      <c r="AB47" s="440"/>
      <c r="AC47" s="440" t="s">
        <v>277</v>
      </c>
      <c r="AD47" s="440"/>
      <c r="AE47" s="440"/>
      <c r="AF47" s="440"/>
      <c r="AG47" s="440"/>
      <c r="AH47" s="440"/>
      <c r="AI47" s="440"/>
      <c r="AJ47" s="440"/>
      <c r="AK47" s="440"/>
      <c r="AL47" s="440"/>
      <c r="AM47" s="440"/>
      <c r="AN47" s="440"/>
      <c r="AO47" s="440"/>
      <c r="AP47" s="440"/>
      <c r="AQ47" s="440"/>
      <c r="AR47" s="440"/>
      <c r="AS47" s="440"/>
      <c r="AT47" s="440" t="s">
        <v>277</v>
      </c>
      <c r="AU47" s="440"/>
      <c r="AV47" s="440"/>
      <c r="AW47" s="440"/>
      <c r="AX47" s="440"/>
      <c r="AY47" s="440"/>
      <c r="AZ47" s="440"/>
      <c r="BA47" s="440" t="s">
        <v>277</v>
      </c>
    </row>
    <row r="48" spans="1:53" s="221" customFormat="1" ht="28.5" x14ac:dyDescent="0.25">
      <c r="A48" s="208">
        <v>41</v>
      </c>
      <c r="B48" s="36" t="s">
        <v>129</v>
      </c>
      <c r="C48" s="36" t="s">
        <v>130</v>
      </c>
      <c r="D48" s="439" t="s">
        <v>269</v>
      </c>
      <c r="E48" s="440" t="s">
        <v>261</v>
      </c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 t="s">
        <v>277</v>
      </c>
      <c r="T48" s="440"/>
      <c r="U48" s="440"/>
      <c r="V48" s="440"/>
      <c r="W48" s="440"/>
      <c r="X48" s="440"/>
      <c r="Y48" s="440"/>
      <c r="Z48" s="440"/>
      <c r="AA48" s="440"/>
      <c r="AB48" s="440"/>
      <c r="AC48" s="440"/>
      <c r="AD48" s="440"/>
      <c r="AE48" s="440" t="s">
        <v>277</v>
      </c>
      <c r="AF48" s="440" t="s">
        <v>277</v>
      </c>
      <c r="AG48" s="440"/>
      <c r="AH48" s="440"/>
      <c r="AI48" s="440"/>
      <c r="AJ48" s="440"/>
      <c r="AK48" s="440" t="s">
        <v>277</v>
      </c>
      <c r="AL48" s="440"/>
      <c r="AM48" s="440"/>
      <c r="AN48" s="440"/>
      <c r="AO48" s="440"/>
      <c r="AP48" s="440"/>
      <c r="AQ48" s="440"/>
      <c r="AR48" s="440"/>
      <c r="AS48" s="440"/>
      <c r="AT48" s="440" t="s">
        <v>277</v>
      </c>
      <c r="AU48" s="440"/>
      <c r="AV48" s="440"/>
      <c r="AW48" s="440"/>
      <c r="AX48" s="440"/>
      <c r="AY48" s="440"/>
      <c r="AZ48" s="440"/>
      <c r="BA48" s="440" t="s">
        <v>277</v>
      </c>
    </row>
    <row r="49" spans="1:53" s="221" customFormat="1" ht="57" x14ac:dyDescent="0.25">
      <c r="A49" s="208">
        <v>42</v>
      </c>
      <c r="B49" s="36" t="s">
        <v>131</v>
      </c>
      <c r="C49" s="36" t="s">
        <v>132</v>
      </c>
      <c r="D49" s="439" t="s">
        <v>266</v>
      </c>
      <c r="E49" s="440" t="s">
        <v>275</v>
      </c>
      <c r="F49" s="440"/>
      <c r="G49" s="440" t="s">
        <v>277</v>
      </c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 t="s">
        <v>277</v>
      </c>
      <c r="U49" s="440"/>
      <c r="V49" s="440"/>
      <c r="W49" s="440" t="s">
        <v>277</v>
      </c>
      <c r="X49" s="440"/>
      <c r="Y49" s="440"/>
      <c r="Z49" s="440"/>
      <c r="AA49" s="440"/>
      <c r="AB49" s="440"/>
      <c r="AC49" s="440" t="s">
        <v>277</v>
      </c>
      <c r="AD49" s="440"/>
      <c r="AE49" s="440"/>
      <c r="AF49" s="440"/>
      <c r="AG49" s="440"/>
      <c r="AH49" s="440"/>
      <c r="AI49" s="440"/>
      <c r="AJ49" s="440"/>
      <c r="AK49" s="440"/>
      <c r="AL49" s="440"/>
      <c r="AM49" s="440"/>
      <c r="AN49" s="440"/>
      <c r="AO49" s="440"/>
      <c r="AP49" s="440"/>
      <c r="AQ49" s="440"/>
      <c r="AR49" s="440"/>
      <c r="AS49" s="440"/>
      <c r="AT49" s="440"/>
      <c r="AU49" s="440"/>
      <c r="AV49" s="440" t="s">
        <v>277</v>
      </c>
      <c r="AW49" s="440"/>
      <c r="AX49" s="440"/>
      <c r="AY49" s="440"/>
      <c r="AZ49" s="440"/>
      <c r="BA49" s="440" t="s">
        <v>277</v>
      </c>
    </row>
    <row r="50" spans="1:53" s="221" customFormat="1" ht="42.75" x14ac:dyDescent="0.25">
      <c r="A50" s="208">
        <v>43</v>
      </c>
      <c r="B50" s="36" t="s">
        <v>133</v>
      </c>
      <c r="C50" s="36" t="s">
        <v>134</v>
      </c>
      <c r="D50" s="439" t="s">
        <v>269</v>
      </c>
      <c r="E50" s="440" t="s">
        <v>276</v>
      </c>
      <c r="F50" s="440"/>
      <c r="G50" s="440"/>
      <c r="H50" s="440"/>
      <c r="I50" s="440"/>
      <c r="J50" s="440"/>
      <c r="K50" s="440"/>
      <c r="L50" s="440" t="s">
        <v>277</v>
      </c>
      <c r="M50" s="440" t="s">
        <v>277</v>
      </c>
      <c r="N50" s="440"/>
      <c r="O50" s="440"/>
      <c r="P50" s="440"/>
      <c r="Q50" s="440"/>
      <c r="R50" s="440"/>
      <c r="S50" s="440"/>
      <c r="T50" s="440"/>
      <c r="U50" s="440"/>
      <c r="V50" s="440"/>
      <c r="W50" s="440"/>
      <c r="X50" s="440"/>
      <c r="Y50" s="440"/>
      <c r="Z50" s="440"/>
      <c r="AA50" s="440"/>
      <c r="AB50" s="440"/>
      <c r="AC50" s="440"/>
      <c r="AD50" s="440"/>
      <c r="AE50" s="440"/>
      <c r="AF50" s="440" t="s">
        <v>277</v>
      </c>
      <c r="AG50" s="440"/>
      <c r="AH50" s="440"/>
      <c r="AI50" s="440"/>
      <c r="AJ50" s="440"/>
      <c r="AK50" s="440"/>
      <c r="AL50" s="440"/>
      <c r="AM50" s="440"/>
      <c r="AN50" s="440"/>
      <c r="AO50" s="440"/>
      <c r="AP50" s="440"/>
      <c r="AQ50" s="440"/>
      <c r="AR50" s="440"/>
      <c r="AS50" s="440"/>
      <c r="AT50" s="440"/>
      <c r="AU50" s="440"/>
      <c r="AV50" s="440"/>
      <c r="AW50" s="440"/>
      <c r="AX50" s="440"/>
      <c r="AY50" s="440"/>
      <c r="AZ50" s="440"/>
      <c r="BA50" s="440" t="s">
        <v>277</v>
      </c>
    </row>
    <row r="51" spans="1:53" s="221" customFormat="1" ht="42.75" x14ac:dyDescent="0.25">
      <c r="A51" s="208">
        <v>44</v>
      </c>
      <c r="B51" s="36" t="s">
        <v>135</v>
      </c>
      <c r="C51" s="36" t="s">
        <v>136</v>
      </c>
      <c r="D51" s="439" t="s">
        <v>264</v>
      </c>
      <c r="E51" s="440" t="s">
        <v>274</v>
      </c>
      <c r="F51" s="440"/>
      <c r="G51" s="440"/>
      <c r="H51" s="440"/>
      <c r="I51" s="440"/>
      <c r="J51" s="440"/>
      <c r="K51" s="440"/>
      <c r="L51" s="440"/>
      <c r="M51" s="440"/>
      <c r="N51" s="440" t="s">
        <v>277</v>
      </c>
      <c r="O51" s="440" t="s">
        <v>277</v>
      </c>
      <c r="P51" s="440"/>
      <c r="Q51" s="440"/>
      <c r="R51" s="440"/>
      <c r="S51" s="440"/>
      <c r="T51" s="440"/>
      <c r="U51" s="440"/>
      <c r="V51" s="440"/>
      <c r="W51" s="440"/>
      <c r="X51" s="440"/>
      <c r="Y51" s="440"/>
      <c r="Z51" s="440"/>
      <c r="AA51" s="440" t="s">
        <v>277</v>
      </c>
      <c r="AB51" s="440"/>
      <c r="AC51" s="440"/>
      <c r="AD51" s="440"/>
      <c r="AE51" s="440"/>
      <c r="AF51" s="440"/>
      <c r="AG51" s="440"/>
      <c r="AH51" s="440"/>
      <c r="AI51" s="440"/>
      <c r="AJ51" s="440"/>
      <c r="AK51" s="440"/>
      <c r="AL51" s="440"/>
      <c r="AM51" s="440"/>
      <c r="AN51" s="440"/>
      <c r="AO51" s="440"/>
      <c r="AP51" s="440"/>
      <c r="AQ51" s="440"/>
      <c r="AR51" s="440"/>
      <c r="AS51" s="440"/>
      <c r="AT51" s="440"/>
      <c r="AU51" s="440"/>
      <c r="AV51" s="440"/>
      <c r="AW51" s="440"/>
      <c r="AX51" s="440"/>
      <c r="AY51" s="440"/>
      <c r="AZ51" s="440" t="s">
        <v>277</v>
      </c>
      <c r="BA51" s="440" t="s">
        <v>277</v>
      </c>
    </row>
    <row r="52" spans="1:53" s="221" customFormat="1" ht="42.75" x14ac:dyDescent="0.25">
      <c r="A52" s="208">
        <v>45</v>
      </c>
      <c r="B52" s="36" t="s">
        <v>137</v>
      </c>
      <c r="C52" s="36" t="s">
        <v>138</v>
      </c>
      <c r="D52" s="439" t="s">
        <v>267</v>
      </c>
      <c r="E52" s="440" t="s">
        <v>260</v>
      </c>
      <c r="F52" s="440"/>
      <c r="G52" s="440"/>
      <c r="H52" s="440"/>
      <c r="I52" s="440"/>
      <c r="J52" s="440"/>
      <c r="K52" s="440"/>
      <c r="L52" s="440"/>
      <c r="M52" s="440"/>
      <c r="N52" s="440"/>
      <c r="O52" s="440"/>
      <c r="P52" s="440"/>
      <c r="Q52" s="440" t="s">
        <v>277</v>
      </c>
      <c r="R52" s="440"/>
      <c r="S52" s="440"/>
      <c r="T52" s="440"/>
      <c r="U52" s="440"/>
      <c r="V52" s="440"/>
      <c r="W52" s="440"/>
      <c r="X52" s="440"/>
      <c r="Y52" s="440"/>
      <c r="Z52" s="440"/>
      <c r="AA52" s="440"/>
      <c r="AB52" s="440"/>
      <c r="AC52" s="440"/>
      <c r="AD52" s="440"/>
      <c r="AE52" s="440"/>
      <c r="AF52" s="440"/>
      <c r="AG52" s="440"/>
      <c r="AH52" s="440"/>
      <c r="AI52" s="440" t="s">
        <v>277</v>
      </c>
      <c r="AJ52" s="440"/>
      <c r="AK52" s="440"/>
      <c r="AL52" s="440"/>
      <c r="AM52" s="440"/>
      <c r="AN52" s="440"/>
      <c r="AO52" s="440"/>
      <c r="AP52" s="440"/>
      <c r="AQ52" s="440"/>
      <c r="AR52" s="440"/>
      <c r="AS52" s="440"/>
      <c r="AT52" s="440"/>
      <c r="AU52" s="440" t="s">
        <v>277</v>
      </c>
      <c r="AV52" s="440"/>
      <c r="AW52" s="440"/>
      <c r="AX52" s="440"/>
      <c r="AY52" s="440"/>
      <c r="AZ52" s="440"/>
      <c r="BA52" s="440" t="s">
        <v>277</v>
      </c>
    </row>
    <row r="53" spans="1:53" ht="42.75" x14ac:dyDescent="0.25">
      <c r="A53" s="206">
        <v>46</v>
      </c>
      <c r="B53" s="28" t="s">
        <v>139</v>
      </c>
      <c r="C53" s="28" t="s">
        <v>140</v>
      </c>
      <c r="D53" s="209" t="s">
        <v>268</v>
      </c>
      <c r="E53" s="210" t="s">
        <v>274</v>
      </c>
      <c r="F53" s="210"/>
      <c r="G53" s="210"/>
      <c r="H53" s="210"/>
      <c r="I53" s="210"/>
      <c r="J53" s="210"/>
      <c r="K53" s="210"/>
      <c r="L53" s="210"/>
      <c r="M53" s="210"/>
      <c r="N53" s="210"/>
      <c r="O53" s="210"/>
      <c r="P53" s="210"/>
      <c r="Q53" s="210" t="s">
        <v>277</v>
      </c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 t="s">
        <v>277</v>
      </c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 t="s">
        <v>277</v>
      </c>
    </row>
    <row r="54" spans="1:53" s="221" customFormat="1" ht="42.75" x14ac:dyDescent="0.25">
      <c r="A54" s="208">
        <v>47</v>
      </c>
      <c r="B54" s="36" t="s">
        <v>141</v>
      </c>
      <c r="C54" s="36" t="s">
        <v>142</v>
      </c>
      <c r="D54" s="439" t="s">
        <v>269</v>
      </c>
      <c r="E54" s="440" t="s">
        <v>261</v>
      </c>
      <c r="F54" s="440" t="s">
        <v>277</v>
      </c>
      <c r="G54" s="440" t="s">
        <v>277</v>
      </c>
      <c r="H54" s="440"/>
      <c r="I54" s="440"/>
      <c r="J54" s="440" t="s">
        <v>277</v>
      </c>
      <c r="K54" s="440"/>
      <c r="L54" s="440"/>
      <c r="M54" s="440"/>
      <c r="N54" s="440"/>
      <c r="O54" s="440" t="s">
        <v>277</v>
      </c>
      <c r="P54" s="440"/>
      <c r="Q54" s="440"/>
      <c r="R54" s="440"/>
      <c r="S54" s="440" t="s">
        <v>277</v>
      </c>
      <c r="T54" s="440" t="s">
        <v>277</v>
      </c>
      <c r="U54" s="440"/>
      <c r="V54" s="440"/>
      <c r="W54" s="440"/>
      <c r="X54" s="440"/>
      <c r="Y54" s="440"/>
      <c r="Z54" s="440"/>
      <c r="AA54" s="440"/>
      <c r="AB54" s="440"/>
      <c r="AC54" s="440"/>
      <c r="AD54" s="440"/>
      <c r="AE54" s="440"/>
      <c r="AF54" s="440" t="s">
        <v>277</v>
      </c>
      <c r="AG54" s="440"/>
      <c r="AH54" s="440"/>
      <c r="AI54" s="440"/>
      <c r="AJ54" s="440"/>
      <c r="AK54" s="440" t="s">
        <v>277</v>
      </c>
      <c r="AL54" s="440"/>
      <c r="AM54" s="440"/>
      <c r="AN54" s="440" t="s">
        <v>277</v>
      </c>
      <c r="AO54" s="440"/>
      <c r="AP54" s="440"/>
      <c r="AQ54" s="440"/>
      <c r="AR54" s="440"/>
      <c r="AS54" s="440"/>
      <c r="AT54" s="440" t="s">
        <v>277</v>
      </c>
      <c r="AU54" s="440"/>
      <c r="AV54" s="440" t="s">
        <v>277</v>
      </c>
      <c r="AW54" s="440" t="s">
        <v>277</v>
      </c>
      <c r="AX54" s="440"/>
      <c r="AY54" s="440"/>
      <c r="AZ54" s="440"/>
      <c r="BA54" s="440" t="s">
        <v>277</v>
      </c>
    </row>
    <row r="55" spans="1:53" s="221" customFormat="1" ht="42.75" x14ac:dyDescent="0.25">
      <c r="A55" s="208">
        <v>48</v>
      </c>
      <c r="B55" s="36" t="s">
        <v>143</v>
      </c>
      <c r="C55" s="36" t="s">
        <v>144</v>
      </c>
      <c r="D55" s="439" t="s">
        <v>264</v>
      </c>
      <c r="E55" s="440" t="s">
        <v>274</v>
      </c>
      <c r="F55" s="440"/>
      <c r="G55" s="440"/>
      <c r="H55" s="440"/>
      <c r="I55" s="440"/>
      <c r="J55" s="440"/>
      <c r="K55" s="440"/>
      <c r="L55" s="440"/>
      <c r="M55" s="440"/>
      <c r="N55" s="440"/>
      <c r="O55" s="440"/>
      <c r="P55" s="440"/>
      <c r="Q55" s="440"/>
      <c r="R55" s="440" t="s">
        <v>277</v>
      </c>
      <c r="S55" s="440"/>
      <c r="T55" s="440"/>
      <c r="U55" s="440"/>
      <c r="V55" s="440" t="s">
        <v>277</v>
      </c>
      <c r="W55" s="440"/>
      <c r="X55" s="440"/>
      <c r="Y55" s="440"/>
      <c r="Z55" s="440"/>
      <c r="AA55" s="440"/>
      <c r="AB55" s="440" t="s">
        <v>277</v>
      </c>
      <c r="AC55" s="440"/>
      <c r="AD55" s="440"/>
      <c r="AE55" s="440"/>
      <c r="AF55" s="440"/>
      <c r="AG55" s="440"/>
      <c r="AH55" s="440"/>
      <c r="AI55" s="440"/>
      <c r="AJ55" s="440"/>
      <c r="AK55" s="440"/>
      <c r="AL55" s="440"/>
      <c r="AM55" s="440"/>
      <c r="AN55" s="440"/>
      <c r="AO55" s="440"/>
      <c r="AP55" s="440"/>
      <c r="AQ55" s="440"/>
      <c r="AR55" s="440"/>
      <c r="AS55" s="440"/>
      <c r="AT55" s="440"/>
      <c r="AU55" s="440"/>
      <c r="AV55" s="440"/>
      <c r="AW55" s="440"/>
      <c r="AX55" s="440"/>
      <c r="AY55" s="440"/>
      <c r="AZ55" s="440"/>
      <c r="BA55" s="440" t="s">
        <v>277</v>
      </c>
    </row>
    <row r="56" spans="1:53" s="221" customFormat="1" x14ac:dyDescent="0.25">
      <c r="A56" s="208">
        <v>49</v>
      </c>
      <c r="B56" s="36" t="s">
        <v>145</v>
      </c>
      <c r="C56" s="36" t="s">
        <v>146</v>
      </c>
      <c r="D56" s="439" t="s">
        <v>269</v>
      </c>
      <c r="E56" s="440" t="s">
        <v>39</v>
      </c>
      <c r="F56" s="440"/>
      <c r="G56" s="440"/>
      <c r="H56" s="440"/>
      <c r="I56" s="440"/>
      <c r="J56" s="440"/>
      <c r="K56" s="440"/>
      <c r="L56" s="440"/>
      <c r="M56" s="440"/>
      <c r="N56" s="440"/>
      <c r="O56" s="440"/>
      <c r="P56" s="440"/>
      <c r="Q56" s="440"/>
      <c r="R56" s="440"/>
      <c r="S56" s="440"/>
      <c r="T56" s="440"/>
      <c r="U56" s="440"/>
      <c r="V56" s="440"/>
      <c r="W56" s="440"/>
      <c r="X56" s="440"/>
      <c r="Y56" s="440"/>
      <c r="Z56" s="440"/>
      <c r="AA56" s="440" t="s">
        <v>277</v>
      </c>
      <c r="AB56" s="440" t="s">
        <v>277</v>
      </c>
      <c r="AC56" s="440" t="s">
        <v>277</v>
      </c>
      <c r="AD56" s="440"/>
      <c r="AE56" s="440"/>
      <c r="AF56" s="440"/>
      <c r="AG56" s="440"/>
      <c r="AH56" s="440"/>
      <c r="AI56" s="440"/>
      <c r="AJ56" s="440"/>
      <c r="AK56" s="440"/>
      <c r="AL56" s="440"/>
      <c r="AM56" s="440"/>
      <c r="AN56" s="440"/>
      <c r="AO56" s="440"/>
      <c r="AP56" s="440"/>
      <c r="AQ56" s="440"/>
      <c r="AR56" s="440"/>
      <c r="AS56" s="440"/>
      <c r="AT56" s="440"/>
      <c r="AU56" s="440"/>
      <c r="AV56" s="440"/>
      <c r="AW56" s="440"/>
      <c r="AX56" s="440"/>
      <c r="AY56" s="440"/>
      <c r="AZ56" s="440" t="s">
        <v>277</v>
      </c>
      <c r="BA56" s="440" t="s">
        <v>277</v>
      </c>
    </row>
    <row r="57" spans="1:53" x14ac:dyDescent="0.25">
      <c r="A57" s="206">
        <v>50</v>
      </c>
      <c r="B57" s="28" t="s">
        <v>147</v>
      </c>
      <c r="C57" s="28" t="s">
        <v>148</v>
      </c>
      <c r="D57" s="209" t="s">
        <v>270</v>
      </c>
      <c r="E57" s="210" t="s">
        <v>257</v>
      </c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 t="s">
        <v>277</v>
      </c>
      <c r="AB57" s="210" t="s">
        <v>277</v>
      </c>
      <c r="AC57" s="210" t="s">
        <v>277</v>
      </c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 t="s">
        <v>277</v>
      </c>
      <c r="BA57" s="210" t="s">
        <v>277</v>
      </c>
    </row>
    <row r="58" spans="1:53" s="221" customFormat="1" x14ac:dyDescent="0.25">
      <c r="A58" s="208">
        <v>51</v>
      </c>
      <c r="B58" s="36" t="s">
        <v>149</v>
      </c>
      <c r="C58" s="36" t="s">
        <v>150</v>
      </c>
      <c r="D58" s="439" t="s">
        <v>266</v>
      </c>
      <c r="E58" s="440"/>
      <c r="F58" s="440"/>
      <c r="G58" s="440"/>
      <c r="H58" s="440"/>
      <c r="I58" s="440"/>
      <c r="J58" s="440"/>
      <c r="K58" s="440"/>
      <c r="L58" s="440"/>
      <c r="M58" s="440"/>
      <c r="N58" s="440"/>
      <c r="O58" s="440" t="s">
        <v>277</v>
      </c>
      <c r="P58" s="440"/>
      <c r="Q58" s="440"/>
      <c r="R58" s="440"/>
      <c r="S58" s="440"/>
      <c r="T58" s="440"/>
      <c r="U58" s="440"/>
      <c r="V58" s="440"/>
      <c r="W58" s="440"/>
      <c r="X58" s="440"/>
      <c r="Y58" s="440"/>
      <c r="Z58" s="440"/>
      <c r="AA58" s="440"/>
      <c r="AB58" s="440" t="s">
        <v>277</v>
      </c>
      <c r="AC58" s="440"/>
      <c r="AD58" s="440"/>
      <c r="AE58" s="440"/>
      <c r="AF58" s="440"/>
      <c r="AG58" s="440"/>
      <c r="AH58" s="440"/>
      <c r="AI58" s="440"/>
      <c r="AJ58" s="440"/>
      <c r="AK58" s="440"/>
      <c r="AL58" s="440"/>
      <c r="AM58" s="440"/>
      <c r="AN58" s="440"/>
      <c r="AO58" s="440"/>
      <c r="AP58" s="440"/>
      <c r="AQ58" s="440"/>
      <c r="AR58" s="440"/>
      <c r="AS58" s="440"/>
      <c r="AT58" s="440"/>
      <c r="AU58" s="440" t="s">
        <v>277</v>
      </c>
      <c r="AV58" s="440" t="s">
        <v>277</v>
      </c>
      <c r="AW58" s="440"/>
      <c r="AX58" s="440"/>
      <c r="AY58" s="440" t="s">
        <v>277</v>
      </c>
      <c r="AZ58" s="440"/>
      <c r="BA58" s="440" t="s">
        <v>277</v>
      </c>
    </row>
    <row r="59" spans="1:53" x14ac:dyDescent="0.25">
      <c r="A59" s="206">
        <v>52</v>
      </c>
      <c r="B59" s="28" t="s">
        <v>151</v>
      </c>
      <c r="C59" s="28"/>
      <c r="D59" s="209" t="s">
        <v>258</v>
      </c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10"/>
      <c r="W59" s="210"/>
      <c r="X59" s="210"/>
      <c r="Y59" s="210"/>
      <c r="Z59" s="210"/>
      <c r="AA59" s="210" t="s">
        <v>277</v>
      </c>
      <c r="AB59" s="210"/>
      <c r="AC59" s="210"/>
      <c r="AD59" s="210" t="s">
        <v>277</v>
      </c>
      <c r="AE59" s="210" t="s">
        <v>277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 t="s">
        <v>277</v>
      </c>
    </row>
    <row r="60" spans="1:53" s="221" customFormat="1" x14ac:dyDescent="0.25">
      <c r="A60" s="208">
        <v>53</v>
      </c>
      <c r="B60" s="442" t="s">
        <v>152</v>
      </c>
      <c r="C60" s="36" t="s">
        <v>153</v>
      </c>
      <c r="D60" s="439" t="s">
        <v>265</v>
      </c>
      <c r="E60" s="440" t="s">
        <v>39</v>
      </c>
      <c r="F60" s="440"/>
      <c r="G60" s="440"/>
      <c r="H60" s="440"/>
      <c r="I60" s="440"/>
      <c r="J60" s="440"/>
      <c r="K60" s="440"/>
      <c r="L60" s="440"/>
      <c r="M60" s="440"/>
      <c r="N60" s="440"/>
      <c r="O60" s="440"/>
      <c r="P60" s="440"/>
      <c r="Q60" s="440"/>
      <c r="R60" s="440" t="s">
        <v>277</v>
      </c>
      <c r="S60" s="440"/>
      <c r="T60" s="440"/>
      <c r="U60" s="440"/>
      <c r="V60" s="440"/>
      <c r="W60" s="440"/>
      <c r="X60" s="440"/>
      <c r="Y60" s="440"/>
      <c r="Z60" s="440"/>
      <c r="AA60" s="440"/>
      <c r="AB60" s="440"/>
      <c r="AC60" s="440"/>
      <c r="AD60" s="440"/>
      <c r="AE60" s="440"/>
      <c r="AF60" s="440"/>
      <c r="AG60" s="440"/>
      <c r="AH60" s="440"/>
      <c r="AI60" s="440"/>
      <c r="AJ60" s="440"/>
      <c r="AK60" s="440"/>
      <c r="AL60" s="440"/>
      <c r="AM60" s="440" t="s">
        <v>277</v>
      </c>
      <c r="AN60" s="440"/>
      <c r="AO60" s="440"/>
      <c r="AP60" s="440" t="s">
        <v>277</v>
      </c>
      <c r="AQ60" s="440"/>
      <c r="AR60" s="440"/>
      <c r="AS60" s="440"/>
      <c r="AT60" s="440"/>
      <c r="AU60" s="440"/>
      <c r="AV60" s="440"/>
      <c r="AW60" s="440"/>
      <c r="AX60" s="440"/>
      <c r="AY60" s="440"/>
      <c r="AZ60" s="440" t="s">
        <v>277</v>
      </c>
      <c r="BA60" s="440" t="s">
        <v>277</v>
      </c>
    </row>
    <row r="61" spans="1:53" s="221" customFormat="1" x14ac:dyDescent="0.25">
      <c r="A61" s="208">
        <v>54</v>
      </c>
      <c r="B61" s="442" t="s">
        <v>154</v>
      </c>
      <c r="C61" s="36" t="s">
        <v>155</v>
      </c>
      <c r="D61" s="439" t="s">
        <v>271</v>
      </c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 s="440"/>
      <c r="P61" s="440"/>
      <c r="Q61" s="440"/>
      <c r="R61" s="440"/>
      <c r="S61" s="440"/>
      <c r="T61" s="440"/>
      <c r="U61" s="440"/>
      <c r="V61" s="440"/>
      <c r="W61" s="440"/>
      <c r="X61" s="440"/>
      <c r="Y61" s="440"/>
      <c r="Z61" s="440"/>
      <c r="AA61" s="440" t="s">
        <v>277</v>
      </c>
      <c r="AB61" s="440"/>
      <c r="AC61" s="440" t="s">
        <v>277</v>
      </c>
      <c r="AD61" s="440"/>
      <c r="AE61" s="440"/>
      <c r="AF61" s="440" t="s">
        <v>277</v>
      </c>
      <c r="AG61" s="440"/>
      <c r="AH61" s="440"/>
      <c r="AI61" s="440"/>
      <c r="AJ61" s="440"/>
      <c r="AK61" s="440"/>
      <c r="AL61" s="440"/>
      <c r="AM61" s="440"/>
      <c r="AN61" s="440"/>
      <c r="AO61" s="440"/>
      <c r="AP61" s="440"/>
      <c r="AQ61" s="440"/>
      <c r="AR61" s="440"/>
      <c r="AS61" s="440"/>
      <c r="AT61" s="440"/>
      <c r="AU61" s="440"/>
      <c r="AV61" s="440"/>
      <c r="AW61" s="440"/>
      <c r="AX61" s="440"/>
      <c r="AY61" s="440"/>
      <c r="AZ61" s="440" t="s">
        <v>277</v>
      </c>
      <c r="BA61" s="440" t="s">
        <v>277</v>
      </c>
    </row>
    <row r="62" spans="1:53" s="221" customFormat="1" x14ac:dyDescent="0.25">
      <c r="A62" s="208">
        <v>55</v>
      </c>
      <c r="B62" s="442" t="s">
        <v>156</v>
      </c>
      <c r="C62" s="36" t="s">
        <v>157</v>
      </c>
      <c r="D62" s="439" t="s">
        <v>272</v>
      </c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 s="440"/>
      <c r="P62" s="440" t="s">
        <v>277</v>
      </c>
      <c r="Q62" s="440"/>
      <c r="R62" s="440"/>
      <c r="S62" s="440" t="s">
        <v>277</v>
      </c>
      <c r="T62" s="440"/>
      <c r="U62" s="440"/>
      <c r="V62" s="440"/>
      <c r="W62" s="440"/>
      <c r="X62" s="440" t="s">
        <v>277</v>
      </c>
      <c r="Y62" s="440"/>
      <c r="Z62" s="440"/>
      <c r="AA62" s="440"/>
      <c r="AB62" s="440"/>
      <c r="AC62" s="440"/>
      <c r="AD62" s="440"/>
      <c r="AE62" s="440"/>
      <c r="AF62" s="440"/>
      <c r="AG62" s="440"/>
      <c r="AH62" s="440"/>
      <c r="AI62" s="440"/>
      <c r="AJ62" s="440"/>
      <c r="AK62" s="440"/>
      <c r="AL62" s="440"/>
      <c r="AM62" s="440"/>
      <c r="AN62" s="440"/>
      <c r="AO62" s="440"/>
      <c r="AP62" s="440"/>
      <c r="AQ62" s="440"/>
      <c r="AR62" s="440"/>
      <c r="AS62" s="440"/>
      <c r="AT62" s="440"/>
      <c r="AU62" s="440"/>
      <c r="AV62" s="440"/>
      <c r="AW62" s="440"/>
      <c r="AX62" s="440" t="s">
        <v>277</v>
      </c>
      <c r="AY62" s="440"/>
      <c r="AZ62" s="440" t="s">
        <v>277</v>
      </c>
      <c r="BA62" s="440" t="s">
        <v>277</v>
      </c>
    </row>
    <row r="63" spans="1:53" s="221" customFormat="1" ht="28.5" x14ac:dyDescent="0.25">
      <c r="A63" s="443">
        <v>1</v>
      </c>
      <c r="B63" s="36" t="s">
        <v>160</v>
      </c>
      <c r="C63" s="36" t="s">
        <v>161</v>
      </c>
      <c r="D63" s="439" t="s">
        <v>270</v>
      </c>
      <c r="E63" s="440" t="s">
        <v>274</v>
      </c>
      <c r="F63" s="440"/>
      <c r="G63" s="440"/>
      <c r="H63" s="440"/>
      <c r="I63" s="440"/>
      <c r="J63" s="440"/>
      <c r="K63" s="440"/>
      <c r="L63" s="440" t="s">
        <v>277</v>
      </c>
      <c r="M63" s="440"/>
      <c r="N63" s="440"/>
      <c r="O63" s="440"/>
      <c r="P63" s="440"/>
      <c r="Q63" s="440"/>
      <c r="R63" s="440"/>
      <c r="S63" s="440"/>
      <c r="T63" s="440"/>
      <c r="U63" s="440"/>
      <c r="V63" s="440"/>
      <c r="W63" s="440"/>
      <c r="X63" s="440"/>
      <c r="Y63" s="440" t="s">
        <v>277</v>
      </c>
      <c r="Z63" s="440"/>
      <c r="AA63" s="440"/>
      <c r="AB63" s="440"/>
      <c r="AC63" s="440" t="s">
        <v>277</v>
      </c>
      <c r="AD63" s="440"/>
      <c r="AE63" s="440" t="s">
        <v>277</v>
      </c>
      <c r="AF63" s="440" t="s">
        <v>277</v>
      </c>
      <c r="AG63" s="440"/>
      <c r="AH63" s="440"/>
      <c r="AI63" s="440"/>
      <c r="AJ63" s="440"/>
      <c r="AK63" s="440"/>
      <c r="AL63" s="440"/>
      <c r="AM63" s="440"/>
      <c r="AN63" s="440"/>
      <c r="AO63" s="440"/>
      <c r="AP63" s="440"/>
      <c r="AQ63" s="440"/>
      <c r="AR63" s="440"/>
      <c r="AS63" s="440"/>
      <c r="AT63" s="440" t="s">
        <v>277</v>
      </c>
      <c r="AU63" s="440"/>
      <c r="AV63" s="440" t="s">
        <v>277</v>
      </c>
      <c r="AW63" s="440"/>
      <c r="AX63" s="440"/>
      <c r="AY63" s="440"/>
      <c r="AZ63" s="440"/>
      <c r="BA63" s="440" t="s">
        <v>277</v>
      </c>
    </row>
    <row r="64" spans="1:53" s="221" customFormat="1" ht="28.5" x14ac:dyDescent="0.25">
      <c r="A64" s="443">
        <v>2</v>
      </c>
      <c r="B64" s="36" t="s">
        <v>162</v>
      </c>
      <c r="C64" s="36" t="s">
        <v>163</v>
      </c>
      <c r="D64" s="439" t="s">
        <v>266</v>
      </c>
      <c r="E64" s="440" t="s">
        <v>260</v>
      </c>
      <c r="F64" s="440"/>
      <c r="G64" s="440"/>
      <c r="H64" s="440"/>
      <c r="I64" s="440"/>
      <c r="J64" s="440"/>
      <c r="K64" s="440"/>
      <c r="L64" s="440"/>
      <c r="M64" s="440"/>
      <c r="N64" s="440"/>
      <c r="O64" s="440"/>
      <c r="P64" s="440"/>
      <c r="Q64" s="440"/>
      <c r="R64" s="440" t="s">
        <v>277</v>
      </c>
      <c r="S64" s="440"/>
      <c r="T64" s="440"/>
      <c r="U64" s="440"/>
      <c r="V64" s="440"/>
      <c r="W64" s="440"/>
      <c r="X64" s="440" t="s">
        <v>277</v>
      </c>
      <c r="Y64" s="440" t="s">
        <v>277</v>
      </c>
      <c r="Z64" s="440"/>
      <c r="AA64" s="440" t="s">
        <v>277</v>
      </c>
      <c r="AB64" s="440"/>
      <c r="AC64" s="440"/>
      <c r="AD64" s="440"/>
      <c r="AE64" s="440"/>
      <c r="AF64" s="440"/>
      <c r="AG64" s="440"/>
      <c r="AH64" s="440"/>
      <c r="AI64" s="440"/>
      <c r="AJ64" s="440"/>
      <c r="AK64" s="440"/>
      <c r="AL64" s="440"/>
      <c r="AM64" s="440"/>
      <c r="AN64" s="440"/>
      <c r="AO64" s="440"/>
      <c r="AP64" s="440"/>
      <c r="AQ64" s="440"/>
      <c r="AR64" s="440"/>
      <c r="AS64" s="440"/>
      <c r="AT64" s="440"/>
      <c r="AU64" s="440"/>
      <c r="AV64" s="440"/>
      <c r="AW64" s="440"/>
      <c r="AX64" s="440"/>
      <c r="AY64" s="440"/>
      <c r="AZ64" s="440"/>
      <c r="BA64" s="440" t="s">
        <v>277</v>
      </c>
    </row>
    <row r="65" spans="1:53" s="221" customFormat="1" x14ac:dyDescent="0.25">
      <c r="A65" s="443">
        <v>3</v>
      </c>
      <c r="B65" s="36" t="s">
        <v>164</v>
      </c>
      <c r="C65" s="36" t="s">
        <v>165</v>
      </c>
      <c r="D65" s="439" t="s">
        <v>266</v>
      </c>
      <c r="E65" s="440" t="s">
        <v>274</v>
      </c>
      <c r="F65" s="440"/>
      <c r="G65" s="440"/>
      <c r="H65" s="440"/>
      <c r="I65" s="440"/>
      <c r="J65" s="440"/>
      <c r="K65" s="440"/>
      <c r="L65" s="440"/>
      <c r="M65" s="440" t="s">
        <v>277</v>
      </c>
      <c r="N65" s="440"/>
      <c r="O65" s="440"/>
      <c r="P65" s="440"/>
      <c r="Q65" s="440"/>
      <c r="R65" s="440"/>
      <c r="S65" s="440"/>
      <c r="T65" s="440" t="s">
        <v>277</v>
      </c>
      <c r="U65" s="440"/>
      <c r="V65" s="440"/>
      <c r="W65" s="440" t="s">
        <v>277</v>
      </c>
      <c r="X65" s="440"/>
      <c r="Y65" s="440"/>
      <c r="Z65" s="440"/>
      <c r="AA65" s="440" t="s">
        <v>277</v>
      </c>
      <c r="AB65" s="440"/>
      <c r="AC65" s="440"/>
      <c r="AD65" s="440"/>
      <c r="AE65" s="440"/>
      <c r="AF65" s="440" t="s">
        <v>277</v>
      </c>
      <c r="AG65" s="440"/>
      <c r="AH65" s="440"/>
      <c r="AI65" s="440" t="s">
        <v>277</v>
      </c>
      <c r="AJ65" s="440"/>
      <c r="AK65" s="440"/>
      <c r="AL65" s="440"/>
      <c r="AM65" s="440"/>
      <c r="AN65" s="440"/>
      <c r="AO65" s="440"/>
      <c r="AP65" s="440"/>
      <c r="AQ65" s="440"/>
      <c r="AR65" s="440"/>
      <c r="AS65" s="440"/>
      <c r="AT65" s="440"/>
      <c r="AU65" s="440" t="s">
        <v>277</v>
      </c>
      <c r="AV65" s="440"/>
      <c r="AW65" s="440"/>
      <c r="AX65" s="440"/>
      <c r="AY65" s="440"/>
      <c r="AZ65" s="440"/>
      <c r="BA65" s="440" t="s">
        <v>277</v>
      </c>
    </row>
    <row r="66" spans="1:53" s="221" customFormat="1" x14ac:dyDescent="0.25">
      <c r="A66" s="443">
        <v>4</v>
      </c>
      <c r="B66" s="36" t="s">
        <v>166</v>
      </c>
      <c r="C66" s="36" t="s">
        <v>167</v>
      </c>
      <c r="D66" s="439" t="s">
        <v>266</v>
      </c>
      <c r="E66" s="440" t="s">
        <v>274</v>
      </c>
      <c r="F66" s="440"/>
      <c r="G66" s="440" t="s">
        <v>277</v>
      </c>
      <c r="H66" s="440"/>
      <c r="I66" s="440"/>
      <c r="J66" s="440"/>
      <c r="K66" s="440"/>
      <c r="L66" s="440"/>
      <c r="M66" s="440"/>
      <c r="N66" s="440"/>
      <c r="O66" s="440" t="s">
        <v>277</v>
      </c>
      <c r="P66" s="440"/>
      <c r="Q66" s="440"/>
      <c r="R66" s="440"/>
      <c r="S66" s="440"/>
      <c r="T66" s="440"/>
      <c r="U66" s="440"/>
      <c r="V66" s="440"/>
      <c r="W66" s="440"/>
      <c r="X66" s="440"/>
      <c r="Y66" s="440"/>
      <c r="Z66" s="440"/>
      <c r="AA66" s="440"/>
      <c r="AB66" s="440"/>
      <c r="AC66" s="440"/>
      <c r="AD66" s="440"/>
      <c r="AE66" s="440"/>
      <c r="AF66" s="440" t="s">
        <v>277</v>
      </c>
      <c r="AG66" s="440"/>
      <c r="AH66" s="440"/>
      <c r="AI66" s="440"/>
      <c r="AJ66" s="440"/>
      <c r="AK66" s="440" t="s">
        <v>277</v>
      </c>
      <c r="AL66" s="440"/>
      <c r="AM66" s="440"/>
      <c r="AN66" s="440"/>
      <c r="AO66" s="440"/>
      <c r="AP66" s="440"/>
      <c r="AQ66" s="440"/>
      <c r="AR66" s="440"/>
      <c r="AS66" s="440"/>
      <c r="AT66" s="440"/>
      <c r="AU66" s="440"/>
      <c r="AV66" s="440"/>
      <c r="AW66" s="440"/>
      <c r="AX66" s="440"/>
      <c r="AY66" s="440"/>
      <c r="AZ66" s="440"/>
      <c r="BA66" s="440" t="s">
        <v>277</v>
      </c>
    </row>
    <row r="67" spans="1:53" s="221" customFormat="1" x14ac:dyDescent="0.25">
      <c r="A67" s="443">
        <v>5</v>
      </c>
      <c r="B67" s="36" t="s">
        <v>168</v>
      </c>
      <c r="C67" s="36" t="s">
        <v>169</v>
      </c>
      <c r="D67" s="439" t="s">
        <v>273</v>
      </c>
      <c r="E67" s="440" t="s">
        <v>274</v>
      </c>
      <c r="F67" s="440"/>
      <c r="G67" s="440"/>
      <c r="H67" s="440"/>
      <c r="I67" s="440"/>
      <c r="J67" s="440"/>
      <c r="K67" s="440"/>
      <c r="L67" s="440"/>
      <c r="M67" s="440"/>
      <c r="N67" s="440"/>
      <c r="O67" s="440"/>
      <c r="P67" s="440"/>
      <c r="Q67" s="440"/>
      <c r="R67" s="440"/>
      <c r="S67" s="440" t="s">
        <v>277</v>
      </c>
      <c r="T67" s="440"/>
      <c r="U67" s="440"/>
      <c r="V67" s="440" t="s">
        <v>277</v>
      </c>
      <c r="W67" s="440"/>
      <c r="X67" s="440"/>
      <c r="Y67" s="440"/>
      <c r="Z67" s="440"/>
      <c r="AA67" s="440"/>
      <c r="AB67" s="440" t="s">
        <v>277</v>
      </c>
      <c r="AC67" s="440"/>
      <c r="AD67" s="440"/>
      <c r="AE67" s="440"/>
      <c r="AF67" s="440" t="s">
        <v>277</v>
      </c>
      <c r="AG67" s="440"/>
      <c r="AH67" s="440"/>
      <c r="AI67" s="440"/>
      <c r="AJ67" s="440"/>
      <c r="AK67" s="440"/>
      <c r="AL67" s="440"/>
      <c r="AM67" s="440"/>
      <c r="AN67" s="440"/>
      <c r="AO67" s="440"/>
      <c r="AP67" s="440"/>
      <c r="AQ67" s="440"/>
      <c r="AR67" s="440"/>
      <c r="AS67" s="440"/>
      <c r="AT67" s="440" t="s">
        <v>277</v>
      </c>
      <c r="AU67" s="440"/>
      <c r="AV67" s="440"/>
      <c r="AW67" s="440"/>
      <c r="AX67" s="440"/>
      <c r="AY67" s="440" t="s">
        <v>277</v>
      </c>
      <c r="AZ67" s="440"/>
      <c r="BA67" s="440" t="s">
        <v>277</v>
      </c>
    </row>
    <row r="68" spans="1:53" s="221" customFormat="1" x14ac:dyDescent="0.25">
      <c r="A68" s="443">
        <v>6</v>
      </c>
      <c r="B68" s="36" t="s">
        <v>170</v>
      </c>
      <c r="C68" s="444" t="s">
        <v>171</v>
      </c>
      <c r="D68" s="439" t="s">
        <v>269</v>
      </c>
      <c r="E68" s="440" t="s">
        <v>259</v>
      </c>
      <c r="F68" s="440"/>
      <c r="G68" s="440"/>
      <c r="H68" s="440"/>
      <c r="I68" s="440"/>
      <c r="J68" s="440"/>
      <c r="K68" s="440"/>
      <c r="L68" s="440" t="s">
        <v>277</v>
      </c>
      <c r="M68" s="440"/>
      <c r="N68" s="440"/>
      <c r="O68" s="440"/>
      <c r="P68" s="440"/>
      <c r="Q68" s="440"/>
      <c r="R68" s="440"/>
      <c r="S68" s="440"/>
      <c r="T68" s="440"/>
      <c r="U68" s="440"/>
      <c r="V68" s="440" t="s">
        <v>277</v>
      </c>
      <c r="W68" s="440"/>
      <c r="X68" s="440"/>
      <c r="Y68" s="440"/>
      <c r="Z68" s="440"/>
      <c r="AA68" s="440" t="s">
        <v>277</v>
      </c>
      <c r="AB68" s="440"/>
      <c r="AC68" s="440"/>
      <c r="AD68" s="440"/>
      <c r="AE68" s="440"/>
      <c r="AF68" s="440"/>
      <c r="AG68" s="440"/>
      <c r="AH68" s="440"/>
      <c r="AI68" s="440"/>
      <c r="AJ68" s="440"/>
      <c r="AK68" s="440"/>
      <c r="AL68" s="440"/>
      <c r="AM68" s="440"/>
      <c r="AN68" s="440"/>
      <c r="AO68" s="440"/>
      <c r="AP68" s="440"/>
      <c r="AQ68" s="440"/>
      <c r="AR68" s="440"/>
      <c r="AS68" s="440"/>
      <c r="AT68" s="440"/>
      <c r="AU68" s="440"/>
      <c r="AV68" s="440"/>
      <c r="AW68" s="440"/>
      <c r="AX68" s="440"/>
      <c r="AY68" s="440"/>
      <c r="AZ68" s="440" t="s">
        <v>277</v>
      </c>
      <c r="BA68" s="440" t="s">
        <v>277</v>
      </c>
    </row>
    <row r="69" spans="1:53" s="221" customFormat="1" x14ac:dyDescent="0.25">
      <c r="A69" s="445">
        <v>1</v>
      </c>
      <c r="B69" s="446" t="s">
        <v>196</v>
      </c>
      <c r="C69" s="447" t="s">
        <v>283</v>
      </c>
      <c r="D69" s="439" t="s">
        <v>266</v>
      </c>
      <c r="E69" s="440" t="s">
        <v>274</v>
      </c>
      <c r="F69" s="440"/>
      <c r="G69" s="440"/>
      <c r="H69" s="440" t="s">
        <v>277</v>
      </c>
      <c r="I69" s="440"/>
      <c r="J69" s="440"/>
      <c r="K69" s="440"/>
      <c r="L69" s="440"/>
      <c r="M69" s="440"/>
      <c r="N69" s="440"/>
      <c r="O69" s="440"/>
      <c r="P69" s="440"/>
      <c r="Q69" s="440"/>
      <c r="R69" s="440"/>
      <c r="S69" s="440"/>
      <c r="T69" s="440"/>
      <c r="U69" s="440"/>
      <c r="V69" s="440"/>
      <c r="W69" s="440" t="s">
        <v>277</v>
      </c>
      <c r="X69" s="440" t="s">
        <v>277</v>
      </c>
      <c r="Y69" s="440"/>
      <c r="Z69" s="440"/>
      <c r="AA69" s="440"/>
      <c r="AB69" s="440"/>
      <c r="AC69" s="440"/>
      <c r="AD69" s="440"/>
      <c r="AE69" s="440"/>
      <c r="AF69" s="440"/>
      <c r="AG69" s="440"/>
      <c r="AH69" s="440"/>
      <c r="AI69" s="440"/>
      <c r="AJ69" s="440"/>
      <c r="AK69" s="440"/>
      <c r="AL69" s="440" t="s">
        <v>277</v>
      </c>
      <c r="AM69" s="440"/>
      <c r="AN69" s="440"/>
      <c r="AO69" s="440"/>
      <c r="AP69" s="440"/>
      <c r="AQ69" s="440"/>
      <c r="AR69" s="440"/>
      <c r="AS69" s="440"/>
      <c r="AT69" s="440"/>
      <c r="AU69" s="440"/>
      <c r="AV69" s="440"/>
      <c r="AW69" s="440"/>
      <c r="AX69" s="440"/>
      <c r="AY69" s="440"/>
      <c r="AZ69" s="440"/>
      <c r="BA69" s="440" t="s">
        <v>277</v>
      </c>
    </row>
    <row r="70" spans="1:53" s="221" customFormat="1" x14ac:dyDescent="0.25">
      <c r="A70" s="448">
        <v>2</v>
      </c>
      <c r="B70" s="36" t="s">
        <v>198</v>
      </c>
      <c r="C70" s="447" t="s">
        <v>284</v>
      </c>
      <c r="D70" s="439" t="s">
        <v>266</v>
      </c>
      <c r="E70" s="440" t="s">
        <v>39</v>
      </c>
      <c r="F70" s="440"/>
      <c r="G70" s="440"/>
      <c r="H70" s="440"/>
      <c r="I70" s="440"/>
      <c r="J70" s="440"/>
      <c r="K70" s="440"/>
      <c r="L70" s="440"/>
      <c r="M70" s="440"/>
      <c r="N70" s="440"/>
      <c r="O70" s="440"/>
      <c r="P70" s="440"/>
      <c r="Q70" s="440" t="s">
        <v>277</v>
      </c>
      <c r="R70" s="440"/>
      <c r="S70" s="440" t="s">
        <v>277</v>
      </c>
      <c r="T70" s="440"/>
      <c r="U70" s="440"/>
      <c r="V70" s="440"/>
      <c r="W70" s="440"/>
      <c r="X70" s="440"/>
      <c r="Y70" s="440"/>
      <c r="Z70" s="440"/>
      <c r="AA70" s="440" t="s">
        <v>277</v>
      </c>
      <c r="AB70" s="440" t="s">
        <v>277</v>
      </c>
      <c r="AC70" s="440"/>
      <c r="AD70" s="440"/>
      <c r="AE70" s="440"/>
      <c r="AF70" s="440"/>
      <c r="AG70" s="440"/>
      <c r="AH70" s="440"/>
      <c r="AI70" s="440"/>
      <c r="AJ70" s="440"/>
      <c r="AK70" s="440"/>
      <c r="AL70" s="440"/>
      <c r="AM70" s="440"/>
      <c r="AN70" s="440"/>
      <c r="AO70" s="440"/>
      <c r="AP70" s="440"/>
      <c r="AQ70" s="440"/>
      <c r="AR70" s="440"/>
      <c r="AS70" s="440"/>
      <c r="AT70" s="440" t="s">
        <v>277</v>
      </c>
      <c r="AU70" s="440"/>
      <c r="AV70" s="440" t="s">
        <v>277</v>
      </c>
      <c r="AW70" s="440"/>
      <c r="AX70" s="440"/>
      <c r="AY70" s="440"/>
      <c r="AZ70" s="440" t="s">
        <v>277</v>
      </c>
      <c r="BA70" s="440" t="s">
        <v>277</v>
      </c>
    </row>
    <row r="71" spans="1:53" s="221" customFormat="1" ht="25.5" x14ac:dyDescent="0.25">
      <c r="A71" s="448">
        <v>3</v>
      </c>
      <c r="B71" s="36" t="s">
        <v>200</v>
      </c>
      <c r="C71" s="447" t="s">
        <v>285</v>
      </c>
      <c r="D71" s="439" t="s">
        <v>266</v>
      </c>
      <c r="E71" s="440" t="s">
        <v>261</v>
      </c>
      <c r="F71" s="440"/>
      <c r="G71" s="440"/>
      <c r="H71" s="440"/>
      <c r="I71" s="440"/>
      <c r="J71" s="440"/>
      <c r="K71" s="440"/>
      <c r="L71" s="440"/>
      <c r="M71" s="440" t="s">
        <v>277</v>
      </c>
      <c r="N71" s="440"/>
      <c r="O71" s="440"/>
      <c r="P71" s="440"/>
      <c r="Q71" s="440"/>
      <c r="R71" s="440"/>
      <c r="S71" s="440"/>
      <c r="T71" s="440" t="s">
        <v>277</v>
      </c>
      <c r="U71" s="440"/>
      <c r="V71" s="440"/>
      <c r="W71" s="440" t="s">
        <v>277</v>
      </c>
      <c r="X71" s="440"/>
      <c r="Y71" s="440"/>
      <c r="Z71" s="440"/>
      <c r="AA71" s="440"/>
      <c r="AB71" s="440"/>
      <c r="AC71" s="440"/>
      <c r="AD71" s="440"/>
      <c r="AE71" s="440"/>
      <c r="AF71" s="440" t="s">
        <v>277</v>
      </c>
      <c r="AG71" s="440"/>
      <c r="AH71" s="440"/>
      <c r="AI71" s="440" t="s">
        <v>277</v>
      </c>
      <c r="AJ71" s="440"/>
      <c r="AK71" s="440"/>
      <c r="AL71" s="440"/>
      <c r="AM71" s="440"/>
      <c r="AN71" s="440"/>
      <c r="AO71" s="440"/>
      <c r="AP71" s="440"/>
      <c r="AQ71" s="440"/>
      <c r="AR71" s="440"/>
      <c r="AS71" s="440"/>
      <c r="AT71" s="440"/>
      <c r="AU71" s="440" t="s">
        <v>277</v>
      </c>
      <c r="AV71" s="440"/>
      <c r="AW71" s="440"/>
      <c r="AX71" s="440"/>
      <c r="AY71" s="440"/>
      <c r="AZ71" s="440"/>
      <c r="BA71" s="440" t="s">
        <v>277</v>
      </c>
    </row>
    <row r="72" spans="1:53" s="221" customFormat="1" ht="25.5" x14ac:dyDescent="0.25">
      <c r="A72" s="448">
        <v>4</v>
      </c>
      <c r="B72" s="36" t="s">
        <v>202</v>
      </c>
      <c r="C72" s="447" t="s">
        <v>286</v>
      </c>
      <c r="D72" s="439" t="s">
        <v>270</v>
      </c>
      <c r="E72" s="440" t="s">
        <v>274</v>
      </c>
      <c r="F72" s="440"/>
      <c r="G72" s="440"/>
      <c r="H72" s="440"/>
      <c r="I72" s="440"/>
      <c r="J72" s="440"/>
      <c r="K72" s="440"/>
      <c r="L72" s="440"/>
      <c r="M72" s="440" t="s">
        <v>277</v>
      </c>
      <c r="N72" s="440" t="s">
        <v>277</v>
      </c>
      <c r="O72" s="440"/>
      <c r="P72" s="440"/>
      <c r="Q72" s="440"/>
      <c r="R72" s="440"/>
      <c r="S72" s="440"/>
      <c r="T72" s="440"/>
      <c r="U72" s="440"/>
      <c r="V72" s="440"/>
      <c r="W72" s="440"/>
      <c r="X72" s="440"/>
      <c r="Y72" s="440"/>
      <c r="Z72" s="440"/>
      <c r="AA72" s="440" t="s">
        <v>277</v>
      </c>
      <c r="AB72" s="440"/>
      <c r="AC72" s="440"/>
      <c r="AD72" s="440"/>
      <c r="AE72" s="440"/>
      <c r="AF72" s="440"/>
      <c r="AG72" s="440"/>
      <c r="AH72" s="440"/>
      <c r="AI72" s="440"/>
      <c r="AJ72" s="440"/>
      <c r="AK72" s="440"/>
      <c r="AL72" s="440"/>
      <c r="AM72" s="440"/>
      <c r="AN72" s="440"/>
      <c r="AO72" s="440"/>
      <c r="AP72" s="440"/>
      <c r="AQ72" s="440"/>
      <c r="AR72" s="440"/>
      <c r="AS72" s="440"/>
      <c r="AT72" s="440"/>
      <c r="AU72" s="440"/>
      <c r="AV72" s="440"/>
      <c r="AW72" s="440"/>
      <c r="AX72" s="440"/>
      <c r="AY72" s="440"/>
      <c r="AZ72" s="440"/>
      <c r="BA72" s="440" t="s">
        <v>277</v>
      </c>
    </row>
    <row r="73" spans="1:53" s="221" customFormat="1" x14ac:dyDescent="0.25">
      <c r="A73" s="448">
        <v>5</v>
      </c>
      <c r="B73" s="36" t="s">
        <v>204</v>
      </c>
      <c r="C73" s="447" t="s">
        <v>287</v>
      </c>
      <c r="D73" s="439" t="s">
        <v>266</v>
      </c>
      <c r="E73" s="440" t="s">
        <v>274</v>
      </c>
      <c r="F73" s="440"/>
      <c r="G73" s="440"/>
      <c r="H73" s="440"/>
      <c r="I73" s="440"/>
      <c r="J73" s="440"/>
      <c r="K73" s="440"/>
      <c r="L73" s="440"/>
      <c r="M73" s="440"/>
      <c r="N73" s="440" t="s">
        <v>277</v>
      </c>
      <c r="O73" s="440"/>
      <c r="P73" s="440"/>
      <c r="Q73" s="440" t="s">
        <v>277</v>
      </c>
      <c r="R73" s="440"/>
      <c r="S73" s="440"/>
      <c r="T73" s="440"/>
      <c r="U73" s="440"/>
      <c r="V73" s="440"/>
      <c r="W73" s="440"/>
      <c r="X73" s="440"/>
      <c r="Y73" s="440"/>
      <c r="Z73" s="440"/>
      <c r="AA73" s="440"/>
      <c r="AB73" s="440"/>
      <c r="AC73" s="440"/>
      <c r="AD73" s="440"/>
      <c r="AE73" s="440"/>
      <c r="AF73" s="440"/>
      <c r="AG73" s="440"/>
      <c r="AH73" s="440"/>
      <c r="AI73" s="440"/>
      <c r="AJ73" s="440"/>
      <c r="AK73" s="440"/>
      <c r="AL73" s="440" t="s">
        <v>277</v>
      </c>
      <c r="AM73" s="440"/>
      <c r="AN73" s="440"/>
      <c r="AO73" s="440"/>
      <c r="AP73" s="440"/>
      <c r="AQ73" s="440"/>
      <c r="AR73" s="440"/>
      <c r="AS73" s="440"/>
      <c r="AT73" s="440"/>
      <c r="AU73" s="440"/>
      <c r="AV73" s="440"/>
      <c r="AW73" s="440"/>
      <c r="AX73" s="440"/>
      <c r="AY73" s="440"/>
      <c r="AZ73" s="440" t="s">
        <v>277</v>
      </c>
      <c r="BA73" s="440" t="s">
        <v>277</v>
      </c>
    </row>
    <row r="74" spans="1:53" s="221" customFormat="1" ht="28.5" x14ac:dyDescent="0.25">
      <c r="A74" s="448">
        <v>6</v>
      </c>
      <c r="B74" s="36" t="s">
        <v>206</v>
      </c>
      <c r="C74" s="447" t="s">
        <v>288</v>
      </c>
      <c r="D74" s="439" t="s">
        <v>270</v>
      </c>
      <c r="E74" s="440" t="s">
        <v>274</v>
      </c>
      <c r="F74" s="440"/>
      <c r="G74" s="440"/>
      <c r="H74" s="440"/>
      <c r="I74" s="440"/>
      <c r="J74" s="440"/>
      <c r="K74" s="440"/>
      <c r="L74" s="440"/>
      <c r="M74" s="440"/>
      <c r="N74" s="440"/>
      <c r="O74" s="440"/>
      <c r="P74" s="440"/>
      <c r="Q74" s="440" t="s">
        <v>277</v>
      </c>
      <c r="R74" s="440"/>
      <c r="S74" s="440" t="s">
        <v>277</v>
      </c>
      <c r="T74" s="440"/>
      <c r="U74" s="440"/>
      <c r="V74" s="440"/>
      <c r="W74" s="440"/>
      <c r="X74" s="440"/>
      <c r="Y74" s="440"/>
      <c r="Z74" s="440"/>
      <c r="AA74" s="440" t="s">
        <v>277</v>
      </c>
      <c r="AB74" s="440" t="s">
        <v>277</v>
      </c>
      <c r="AC74" s="440"/>
      <c r="AD74" s="440"/>
      <c r="AE74" s="440"/>
      <c r="AF74" s="440"/>
      <c r="AG74" s="440"/>
      <c r="AH74" s="440"/>
      <c r="AI74" s="440"/>
      <c r="AJ74" s="440"/>
      <c r="AK74" s="440"/>
      <c r="AL74" s="440"/>
      <c r="AM74" s="440"/>
      <c r="AN74" s="440"/>
      <c r="AO74" s="440"/>
      <c r="AP74" s="440"/>
      <c r="AQ74" s="440"/>
      <c r="AR74" s="440"/>
      <c r="AS74" s="440"/>
      <c r="AT74" s="440" t="s">
        <v>277</v>
      </c>
      <c r="AU74" s="440"/>
      <c r="AV74" s="440" t="s">
        <v>277</v>
      </c>
      <c r="AW74" s="440"/>
      <c r="AX74" s="440"/>
      <c r="AY74" s="440"/>
      <c r="AZ74" s="440" t="s">
        <v>277</v>
      </c>
      <c r="BA74" s="440" t="s">
        <v>277</v>
      </c>
    </row>
    <row r="75" spans="1:53" s="221" customFormat="1" ht="28.5" x14ac:dyDescent="0.25">
      <c r="A75" s="448">
        <v>7</v>
      </c>
      <c r="B75" s="36" t="s">
        <v>170</v>
      </c>
      <c r="C75" s="446" t="s">
        <v>289</v>
      </c>
      <c r="D75" s="439" t="s">
        <v>269</v>
      </c>
      <c r="E75" s="440" t="s">
        <v>257</v>
      </c>
      <c r="F75" s="440"/>
      <c r="G75" s="440"/>
      <c r="H75" s="440"/>
      <c r="I75" s="440"/>
      <c r="J75" s="440"/>
      <c r="K75" s="440"/>
      <c r="L75" s="440" t="s">
        <v>277</v>
      </c>
      <c r="M75" s="440"/>
      <c r="N75" s="440"/>
      <c r="O75" s="440"/>
      <c r="P75" s="440"/>
      <c r="Q75" s="440"/>
      <c r="R75" s="440"/>
      <c r="S75" s="440"/>
      <c r="T75" s="440"/>
      <c r="U75" s="440"/>
      <c r="V75" s="440" t="s">
        <v>277</v>
      </c>
      <c r="W75" s="440"/>
      <c r="X75" s="440"/>
      <c r="Y75" s="440"/>
      <c r="Z75" s="440"/>
      <c r="AA75" s="440" t="s">
        <v>277</v>
      </c>
      <c r="AB75" s="440"/>
      <c r="AC75" s="440"/>
      <c r="AD75" s="440"/>
      <c r="AE75" s="440"/>
      <c r="AF75" s="440"/>
      <c r="AG75" s="440"/>
      <c r="AH75" s="440"/>
      <c r="AI75" s="440"/>
      <c r="AJ75" s="440"/>
      <c r="AK75" s="440"/>
      <c r="AL75" s="440"/>
      <c r="AM75" s="440"/>
      <c r="AN75" s="440"/>
      <c r="AO75" s="440"/>
      <c r="AP75" s="440"/>
      <c r="AQ75" s="440"/>
      <c r="AR75" s="440"/>
      <c r="AS75" s="440"/>
      <c r="AT75" s="440"/>
      <c r="AU75" s="440"/>
      <c r="AV75" s="440"/>
      <c r="AW75" s="440"/>
      <c r="AX75" s="440"/>
      <c r="AY75" s="440"/>
      <c r="AZ75" s="440" t="s">
        <v>277</v>
      </c>
      <c r="BA75" s="440" t="s">
        <v>277</v>
      </c>
    </row>
  </sheetData>
  <pageMargins left="0.23622047244094491" right="0.23622047244094491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Arkusz3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Grzegorz Feliczak</cp:lastModifiedBy>
  <cp:lastPrinted>2020-09-23T02:20:25Z</cp:lastPrinted>
  <dcterms:created xsi:type="dcterms:W3CDTF">2020-07-22T09:12:08Z</dcterms:created>
  <dcterms:modified xsi:type="dcterms:W3CDTF">2021-08-24T12:21:42Z</dcterms:modified>
</cp:coreProperties>
</file>